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S:\DAI\CA\CA\SERVIÇO DE COMPRAS CENTRALIZADAS\SCCEN\_Compras Centralizadas 2025\Planejamento de Compras_HU-UFCAT_HU-UFSJ\Produtos_para_Saúde_Acessórios médicos\"/>
    </mc:Choice>
  </mc:AlternateContent>
  <xr:revisionPtr revIDLastSave="0" documentId="13_ncr:1_{52CFE491-B6F0-44E9-B930-6F98C232885B}" xr6:coauthVersionLast="47" xr6:coauthVersionMax="47" xr10:uidLastSave="{00000000-0000-0000-0000-000000000000}"/>
  <bookViews>
    <workbookView xWindow="28680" yWindow="-120" windowWidth="29040" windowHeight="15720" xr2:uid="{4550B416-A46C-47BF-935A-703838DEC858}"/>
  </bookViews>
  <sheets>
    <sheet name="Resultado Final (2)" sheetId="3" r:id="rId1"/>
  </sheets>
  <definedNames>
    <definedName name="_xlnm._FilterDatabase" localSheetId="0" hidden="1">'Resultado Final (2)'!$A$8:$S$50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50" i="3" l="1"/>
  <c r="Q50" i="3" s="1"/>
  <c r="P49" i="3"/>
  <c r="Q49" i="3" s="1"/>
  <c r="P48" i="3"/>
  <c r="Q48" i="3" s="1"/>
  <c r="P47" i="3"/>
  <c r="Q47" i="3" s="1"/>
  <c r="P46" i="3"/>
  <c r="Q46" i="3" s="1"/>
  <c r="P45" i="3"/>
  <c r="P43" i="3"/>
  <c r="Q43" i="3" s="1"/>
  <c r="P42" i="3"/>
  <c r="Q42" i="3" s="1"/>
  <c r="P40" i="3"/>
  <c r="Q40" i="3" s="1"/>
  <c r="P39" i="3"/>
  <c r="Q39" i="3" s="1"/>
  <c r="P38" i="3"/>
  <c r="P37" i="3"/>
  <c r="Q37" i="3" s="1"/>
  <c r="P35" i="3"/>
  <c r="Q35" i="3" s="1"/>
  <c r="P33" i="3"/>
  <c r="Q33" i="3" s="1"/>
  <c r="P31" i="3"/>
  <c r="Q31" i="3" s="1"/>
  <c r="P29" i="3"/>
  <c r="Q29" i="3" s="1"/>
  <c r="P27" i="3"/>
  <c r="Q27" i="3" s="1"/>
  <c r="P26" i="3"/>
  <c r="Q26" i="3" s="1"/>
  <c r="P25" i="3"/>
  <c r="P23" i="3"/>
  <c r="Q23" i="3" s="1"/>
  <c r="P21" i="3"/>
  <c r="P19" i="3"/>
  <c r="Q19" i="3" s="1"/>
  <c r="P17" i="3"/>
  <c r="Q17" i="3" s="1"/>
  <c r="P16" i="3"/>
  <c r="Q16" i="3" s="1"/>
  <c r="P15" i="3"/>
  <c r="P14" i="3"/>
  <c r="P13" i="3"/>
  <c r="P10" i="3"/>
  <c r="Q10" i="3" s="1"/>
  <c r="P9" i="3"/>
  <c r="Q9" i="3" s="1"/>
  <c r="P12" i="3"/>
  <c r="Q12" i="3" s="1"/>
  <c r="Q14" i="3" l="1"/>
  <c r="Q38" i="3"/>
  <c r="Q15" i="3"/>
  <c r="Q45" i="3"/>
  <c r="Q21" i="3"/>
  <c r="Q25" i="3"/>
  <c r="Q13" i="3"/>
</calcChain>
</file>

<file path=xl/sharedStrings.xml><?xml version="1.0" encoding="utf-8"?>
<sst xmlns="http://schemas.openxmlformats.org/spreadsheetml/2006/main" count="326" uniqueCount="145">
  <si>
    <t>Item</t>
  </si>
  <si>
    <t>Código Ebserh</t>
  </si>
  <si>
    <t>UASG</t>
  </si>
  <si>
    <t>Sudeste</t>
  </si>
  <si>
    <t>Centro-oeste</t>
  </si>
  <si>
    <t>UF</t>
  </si>
  <si>
    <t>MG</t>
  </si>
  <si>
    <t>GO</t>
  </si>
  <si>
    <t>DF</t>
  </si>
  <si>
    <t>RJ</t>
  </si>
  <si>
    <t>Cidade</t>
  </si>
  <si>
    <t>Juiz de Fora</t>
  </si>
  <si>
    <t>Uberlândia</t>
  </si>
  <si>
    <t>Goiânia</t>
  </si>
  <si>
    <t>Brasília</t>
  </si>
  <si>
    <t>Rio de Janeiro</t>
  </si>
  <si>
    <t>Cod.Município</t>
  </si>
  <si>
    <t>Sigla Licitações</t>
  </si>
  <si>
    <t>UFJF-HUJF</t>
  </si>
  <si>
    <t>UFU-HC</t>
  </si>
  <si>
    <t>UFG-HC</t>
  </si>
  <si>
    <t>UnB-HUB</t>
  </si>
  <si>
    <t>Unirio-HUGG</t>
  </si>
  <si>
    <t>HU-UFJF</t>
  </si>
  <si>
    <t>HC-UFU</t>
  </si>
  <si>
    <t>HC-UFG</t>
  </si>
  <si>
    <t>HUB-UNB</t>
  </si>
  <si>
    <t>HUGG-UNIRIO</t>
  </si>
  <si>
    <t>CATMAT</t>
  </si>
  <si>
    <t>Quant. Itens</t>
  </si>
  <si>
    <t>Macrorregião</t>
  </si>
  <si>
    <t>Região Compras Centralizadas</t>
  </si>
  <si>
    <t>Região B</t>
  </si>
  <si>
    <t>Participação</t>
  </si>
  <si>
    <t>CH-UFRJ</t>
  </si>
  <si>
    <t xml:space="preserve">Código AGHUx (Órgão Gerenciador) </t>
  </si>
  <si>
    <t>Descritivo Simples</t>
  </si>
  <si>
    <t>Descritivo Completo</t>
  </si>
  <si>
    <t>Apresentação EBSERH (Unidade de Medida)</t>
  </si>
  <si>
    <t>HU-UFCAT</t>
  </si>
  <si>
    <t>HU-UFSJ</t>
  </si>
  <si>
    <t>Divinópolis</t>
  </si>
  <si>
    <t>RESERVA TÉCNICA</t>
  </si>
  <si>
    <t>Intervalo entre Lances</t>
  </si>
  <si>
    <t>Custo Total Estimado e Quantitativo por HUF e Descrição Detalhada o Objeto</t>
  </si>
  <si>
    <t>Catalão</t>
  </si>
  <si>
    <t>OXÍMETRO PORTÁTIL</t>
  </si>
  <si>
    <t>EBS02020</t>
  </si>
  <si>
    <t>Adipômetro, operação ANALÓGICO, CONFECCIONADO EM AÇO, resolução 0,1 mm, faixa de operação: até 70 mm, pressão: cerca de 10 g, mm², tolerância: até 0,5 mm.</t>
  </si>
  <si>
    <t>Aparelho de pressão (ESFIGMOMANÔMETRO), ADULTO COM PEDESTAL, braçadeira em tecido resistente de algodão, tamanho ADULTO; fecho em velcro; MANÔMETRO ANERÓIDE com visor graduado 0 a 300 mmHg, preciso e de fácil leitura; válvula de metal permitindo a retenção e o esvaziamento de ar; bolsa de ar, pêra e tubos conectores em borracha sem emendas; válvula de metal, permitindo a retenção e o esvaziamento de ar; pedestal com base e coluna metálicas ou pintadas em esmalte sintético sobre tratamento antiferruginoso; rodízios de no mínimo 2 polegadas e registro no Ministério da Saúde e selo do INMETRO.</t>
  </si>
  <si>
    <t>EBS02047</t>
  </si>
  <si>
    <t>Oxímetro DE PULSO COMPACTO E PORTÁTIL, apresentar SPO2, FC e barra de intensidade do pulso, desliga automático após retirar o dedo. Dados técnicos: SPO2 - 0 a 100%; faixa de pulso - 30 a 245 BPM. Visor com LED´s informando o nível da bateria no painel. Tira de suporte do equipamento para pendurar no pescoço. Alimentação por pilha ou bateria.</t>
  </si>
  <si>
    <t>EBS02057</t>
  </si>
  <si>
    <t>Eletrodo COM PINO DE CARBONO PARA MONITORIZAÇÃO CARDÍACA, DESCARTÁVEL, ADULTO: hipoalergênico, impermeável; com superfície auto-colante de espuma de polietileno ou rayon de viscose; com pino totalmente em carbono, possibilitando a utilização em exames de imagens e proporcionando alta condutividade dos impulsos elétricos; dispositivo de conexão universal; gel condutor sólido; com boa aderência, resistente a sudorese e ao esforço de estresse físico; termossensível, que suporte permanência de 24 horas.</t>
  </si>
  <si>
    <t>EBS00558</t>
  </si>
  <si>
    <t>Eletrodo DESCARTÁVEL ADULTO, MEDINDO ATÉ 45 MM DE COMPRIMENTO, composto de adesivo hipoalergênico, poroso, superfície auto-colante de espuma de polietileno ou rayon de viscose para aplicações de longa duração. Gel sólido adesivo condutor de cloreto de potássio, capa plástica para manter a umidade do gel, selamento que evita o vazamento do gel, pino de encaixe de metal, contra pino com encaixe universal e papel protetor. Embalados em saco aluminizado, vedado e selado. Embalagem com 50 peças.</t>
  </si>
  <si>
    <t>EBS00556</t>
  </si>
  <si>
    <t>Eletrodo DESCARTÁVEL NEONATAL, MEDINDO ATÉ 30 MM DE COMPRIMENTO, composto de adesivo hipoalergênico, poroso, superfície auto-colante de espuma de polietileno ou rayon de viscose para aplicações de longa duração. Gel sólido adesivo condutor de cloreto de potássio, capa plástica para manter a umidade do gel, selamento que evita o vazamento do gel, pino de encaixe de metal, contra pino com encaixe universal e papel protetor. Embalados em saco aluminizado, vedado e selado. Embalagem com 50 peças.</t>
  </si>
  <si>
    <t>EBS00555</t>
  </si>
  <si>
    <t>Espéculo AURICULAR, tipo DESCARTÁVEL, TAMANHO 2,5 mm (pediátrico), material POLÍMERO, não estéril. Utilizado em conjunto com otoscópio fibra óptica especificado em edital. Embalagem contendo identificação do produto, lote, data de fabricação, validade e registro na Anvisa.</t>
  </si>
  <si>
    <t>EBS10241</t>
  </si>
  <si>
    <t>UNIDADE</t>
  </si>
  <si>
    <t>EBS10242</t>
  </si>
  <si>
    <t>Espéculo AURICULAR, tipo DESCARTÁVEL, TAMANHO 4,0 mm (adulto), material POLÍMERO, não estéril. Utilizado em conjunto com otoscópio fibra óptica especificado em edital. Embalagem contendo identificação do produto, lote, data de fabricação, validade e registro na Anvisa</t>
  </si>
  <si>
    <t>EBS04500</t>
  </si>
  <si>
    <t>Espéculo NASAL, tipo HARTMANN, ADULTO, NÚMERO 1. Material AÇO INOXIDÁVEL, autoclavável até 135 °C. Com compatibilidade para sistema de rastreabilidade. Lote, logomarca do fabricante e as iniciais do hospital, utilizando método a laser.</t>
  </si>
  <si>
    <t>EBS04503</t>
  </si>
  <si>
    <t>Espéculo NASAL, tipo HARTMANN, INFANTIL, NÚMERO 1. Material AÇO INOXIDÁVEL, autoclavável até 135 °C. Com compatibilidade para sistema de rastreabilidade. Lote, logomarca do fabricante e as iniciais do hospital, utilizando método a laser.</t>
  </si>
  <si>
    <t>EBS05059</t>
  </si>
  <si>
    <t>Estetoscópio tipo NEONATAL, BIAURICULAR, AUSCULTADOR EM AÇO INOX, articulação Y sem soldas, em PVC, borracha extra macia, olivas em silicone anatômicas, ajuste automático, auscultação sensível e precisa, diafragma de alta sensibilidade. Garantia de no mínimo 12 meses. Verificado e aprovado pelo INMETRO, com registro na Anvisa.</t>
  </si>
  <si>
    <t>EBS05058</t>
  </si>
  <si>
    <t>Estetoscópio tipo PEDIÁTRICO, BIAURICULAR, AUSCULTADOR EM AÇO INOX, articulação Y sem soldas, em PVC, borracha extra macia, olivas em silicone anatômicas, ajuste automático, auscultação sensível e precisa, diafragma de alta sensibilidade. Garantia de no mínimo 12 meses. Verificado e aprovado pelo INMETRO, com registro na Anvisa.</t>
  </si>
  <si>
    <t>Estetoscópio tipo ADULTO, BIAURICULAR, AUSCULTADOR EM AÇO INOX, articulação Y sem soldas, em PVC, borracha extra macia, olivas em silicone anatômicas, ajuste automático, auscultação sensível e precisa, diafragma de alta sensibilidade. Garantia de no mínimo 12 meses. Verificado e aprovado pelo INMETRO, com registro na Anvisa.</t>
  </si>
  <si>
    <t>EBS09479</t>
  </si>
  <si>
    <t>EBS05057</t>
  </si>
  <si>
    <t>EBS05021</t>
  </si>
  <si>
    <t>Aparelho de pressão (ESFIGMOMANÔMETRO), ANALÓGICO ANERÓIDE. USO INFANTIL/PEDIÁTRICO. Equipamento médico-assistencial para medição de pressão arterial. Tipo de montagem: manômetro aneróide, para uso de mão, constituído basicamente de dispositivo indicador, BRAÇADEIRA EM NYLON, com fechamento em velcro, impermeável, higienizável e reutilizável, CIRCUNFERÊNCIA DO BRAÇO DE 13 a 15 (+/-2) cm, constar a inscrição referente a circunferência do braço para o qual ela se destina, apresentar marcações indicativas do seu correto posicionamento, manguito, pêra e válvula. Configuração física: manual, portátil com formato arredondado. Princípio de funcionamento: medição da pressão arterial feita por meio de um manômetro aneróide, que utiliza um sensor elástico de meio fole (um diafragma), que se deforma em função da pressão que lhe é aplicada, transmitindo o respectivo movimento ao ponteiro indicador; sem escala de mercúrio. Características físicas: manômetro capaz de suportar quedas de pelo menos 75 cm sem perder a calibração. Faixas de funcionamento: manômetro com escala de graduação de 0 a 300 mmHg. Precisão: 2 mmHg. Resolução: 2 mmHg. Acessórios: um manguito, uma pêra de formato anatômico e flexível e tubos conectores em látex maleável, com superfície lisa, sem rebarbas, rasgos, emendas ou furos; 1 válvula unidirecional reguladora de fluxo de ar em aço inoxidável, e que permita retenção e esvaziamento do ar; todos os demais acessórios necessários para o completo funcionamento dos equipamentos, que não tenham sido listados acima. Exigências técnicas ou normativas: embalagem com dados de identificação, procedência, fabricação, validade e registro no MS, conforme RDC 16/2013/MS-Anvisa. Ser verificado e certificado pelo INMETRO. Com garantia de 12 meses.</t>
  </si>
  <si>
    <t>EBS05019</t>
  </si>
  <si>
    <t>Aparelho de pressão (ESFIGMOMANÔMETRO), ANALÓGICO ANERÓIDE. USO ADULTO OBESO. Equipamento médico-assistencial para medição de pressão arterial. Tipo de montagem: manômetro aneróide, para uso de mão, constituído basicamente de dispositivo indicador, BRAÇADEIRA EM NYLON, com fechamento em velcro, impermeável, higienizável e reutilizável, CIRCUNFERÊNCIA DO BRAÇO DE 32 a 41 (+/-2) cm, constar a inscrição referente a circunferência do braço para o qual ela se destina, apresentar marcações indicativas do seu correto posicionamento, manguito, pêra e válvula. Configuração física: manual, portátil com formato arredondado. Princípio de funcionamento: medição da pressão arterial feita por meio de um manômetro aneróide, que utiliza um sensor elástico de meio fole (um diafragma), que se deforma em função da pressão que lhe é aplicada, transmitindo o respectivo movimento ao ponteiro indicador; sem escala de mercúrio. Características físicas: manômetro capaz de suportar quedas de pelo menos 75 cm sem perder a calibração. Faixas de funcionamento: manômetro com escala de graduação de 0 a 300 mmHg. Precisão: 2 mmHg. Resolução: 2 mmHg. Acessórios: um manguito (TAMANHO LARGURA x COMPRIMENTO: 16 x 33 (+/- 3) cm), uma pêra de formato anatômico e flexível e tubos conectores em látex maleável, com superfície lisa, sem rebarbas, rasgos, emendas ou furos; 1 válvula unidirecional reguladora de fluxo de ar em aço inoxidável, e que permita retenção e esvaziamento do ar; todos os demais acessórios necessários para o completo funcionamento do equipamentos, que não tenham sido listados acima. Exigências técnicas ou normativas: embalagem com dados de identificação, procedência, fabricação, validade e registro no MS, conforme RDC 16/2013/MS-Anvisa. Ser verificado e certificado pelo INMETRO. Com garantia de 12 meses.</t>
  </si>
  <si>
    <t>EBS05018</t>
  </si>
  <si>
    <t>Aparelho de pressão (ESFIGMOMANÔMETRO), ANALÓGICO ANERÓIDE. USO ADULTO. Equipamento médico-assistencial para medição de pressão arterial. Tipo de montagem: manômetro aneróide, para uso de mão, constituído basicamente de dispositivo indicador, BRAÇADEIRA EM NYLON, com fechamento em velcro, impermeável, higienizável e reutilizável, CIRCUNFERÊNCIA DO BRAÇO DE 22 a 28 (+/-2) cm, constar a inscrição referente a circunferência do braço para o qual ela se destina, apresentar marcações indicativas do seu correto posicionamento, manguito, pêra e válvula. Configuração física: manual, portátil com formato arredondado. Princípio de funcionamento: medição da pressão arterial feita por meio de um manômetro aneróide, que utiliza um sensor elástico de meio fole (um diafragma), que se deforma em função da pressão que lhe é aplicada, transmitindo o respectivo movimento ao ponteiro indicador; sem escala de mercúrio. Características físicas: manômetro capaz de suportar quedas de pelo menos 75 cm sem perder a calibração. Faixas de funcionamento: manômetro com escala de graduação de 0 a 300 mmHg. Precisão: 2 mmHg. Resolução: 2 mmHg. Acessórios: um manguito (TAMANHO LARGURA x COMPRIMENTO: 11,2 x 22,4 (+/- 2) cm), uma pêra de formato anatômico e flexível e tubos conectores em látex maleável, com superfície lisa, sem rebarbas, rasgos, emendas ou furos; 1 válvula unidirecional reguladora de fluxo de ar em aço inoxidável, e que permita retenção e esvaziamento do ar; todos os demais acessórios necessários para o completo funcionamento dos equipamentos, que não tenham sido listados acima. Exigências técnicas ou normativas: embalagem com dados de identificação, procedência, fabricação, validade e registro no MS, conforme RDC 16/2013/MS-Anvisa. Ser verificado e certificado pelo INMETRO. Com garantia de 12 meses.</t>
  </si>
  <si>
    <t>EBS08858</t>
  </si>
  <si>
    <t>EBS05040</t>
  </si>
  <si>
    <t>Estetoscópio tipo PINARD, TUBO em PLÁSTICO, atóxico. Produto não estéril. Tamanho: cerca de 15 cm. Embalagem padrão. Verificado e aprovado pelo INMETRO, com registro na Anvisa.</t>
  </si>
  <si>
    <t>EBS13281</t>
  </si>
  <si>
    <t>EBS08322</t>
  </si>
  <si>
    <t>Oftalmoscópio, tipo: direto, tipo luz: luz LED, tensão alimentação: pilha/ bateria, com 5 aberturas de diafragma, cor filtros: filtro verde livre de vermelho, aplicação: campo correção -20D até +20D, com cabo em metal cromado e plástico.</t>
  </si>
  <si>
    <t>Oftalmoscópio,direto, tipo luz: luz LED, com cabo em metal cromado e plástico.</t>
  </si>
  <si>
    <t>EBS08320</t>
  </si>
  <si>
    <t>Otoscópio, tipo clínico, modelo portátil, alimentação luz halógena ou LED, com fixação por grampo para bolso; com botão liga, desliga; zoom óptico: lente giratória, aumento em até 3 vezes, com jogo de espéculos. Alimentação pilhas ou bateria.</t>
  </si>
  <si>
    <t>Otoscópio portátil, luz halógena ou LED.</t>
  </si>
  <si>
    <t>EBS13728</t>
  </si>
  <si>
    <t>OLIVAS AURICULARES. Material LÁTEX. Tamanho 3,0 mm. Aplicação compatível c/ equipamento de emissões otoacústicas. DESCARTÁVEIS. Verificado e aprovado pelo INMETRO, com registro na Anvisa.</t>
  </si>
  <si>
    <t xml:space="preserve">OLIVAS AURICULARES. Material LÁTEX. Tamanho 3,0 mm. </t>
  </si>
  <si>
    <t>EBS13727</t>
  </si>
  <si>
    <t>OLIVAS AURICULARES. Material LÁTEX. Tamanho 4,0 mm. Aplicação compatível c/ equipamento de emissões otoacústicas. DESCARTÁVEIS. Verificado e aprovado pelo INMETRO, com registro na Anvisa.</t>
  </si>
  <si>
    <t xml:space="preserve">OLIVAS AURICULARES. Material LÁTEX. Tamanho 4,0 mm. </t>
  </si>
  <si>
    <t>EBS09205</t>
  </si>
  <si>
    <t>EBS07748</t>
  </si>
  <si>
    <t>TERMÔMETRO DIGITAL INFRAVERMELHO para corpo humano, SEM CONTATO, PORTÁTIL, tipo PISTOLA, com pilhas inclusas com mira laser e visor LCD iluminado; faixa de leitura em °C com ESCALA ENTRE: 32 a 42,9 °C; resolução do display: 0,1 °C. Pode medir temperaturas do corpo a partir de uma distância mínima de 3 cm e máxima de 5 cm. Tempo de resposta 1 segundo. Observação: os mesmos deverão estar aferidos e calibrados.</t>
  </si>
  <si>
    <t xml:space="preserve">TERMÔMETRO DIGITAL INFRAVERMELHO </t>
  </si>
  <si>
    <t>EBS05079</t>
  </si>
  <si>
    <t>TERMÔMETRO CLÍNICO, material embalagem plástica, tipo DIGITAL, FAIXA MEDIÇÃO TEMPERATURA 32 a 42 °C, forma indicação temperatura display com números grandes, aplicação USO RETAL, AXILAR E ORAL, com função autodesliga.</t>
  </si>
  <si>
    <t>TERMÔMETRO CLÍNICO, tipo DIGITAL.</t>
  </si>
  <si>
    <t>N/A</t>
  </si>
  <si>
    <t>Acessório de incubadora neonatal hospitalar, tipo: MANGA ÍRIS</t>
  </si>
  <si>
    <t>Adipômetro, ANALÓGICO, CONFECCIONADO EM AÇO</t>
  </si>
  <si>
    <t>Aparelho de pressão (ESFIGMOMANÔMETRO), ADULTO COM PEDESTAL</t>
  </si>
  <si>
    <t>Aparelho de pressão (ESFIGMOMANÔMETRO), ANALÓGICO ANERÓIDE. USO ADULTO OBESO.</t>
  </si>
  <si>
    <t>Aparelho de pressão (ESFIGMOMANÔMETRO), ANALÓGICO ANERÓIDE. USO ADULTO.</t>
  </si>
  <si>
    <t>Aparelho de pressão (ESFIGMOMANÔMETRO), ANALÓGICO ANERÓIDE. USO INFANTIL/PEDIÁTRICO.</t>
  </si>
  <si>
    <t>EBS08860</t>
  </si>
  <si>
    <t>BRAÇADEIRA COM MANGUITO para aferição de PRESSÃO NÃO INVASIVA (PNI) PARA CRIANÇA/ ADOLESCENTE, compatível com monitor MARCA Mindray , MODELO Benevision N12.</t>
  </si>
  <si>
    <t>BRAÇADEIRA COM MANGUITO para aferição de PRESSÃO NÃO INVASIVA (PNI) ADULTO OBESO, compatível com monitor MARCA Mindray , MODELO Benevision N12.</t>
  </si>
  <si>
    <t>BRAÇADEIRA COM MANGUITO para aferição de PRESSÃO NÃO INVASIVA (PNI) NEONATAL, compatível com monitor MARCA Mindray , MODELO Benevision N12.</t>
  </si>
  <si>
    <t>EBS08859</t>
  </si>
  <si>
    <t>BRAÇADEIRA COM MANGUITO para aferição de PRESSÃO NÃO INVASIVA (PNI) ADULTO: 01 via com conector de metal, compatível com monitor especificado em edital, confeccionada em tecido sintético, flexível e não elástico; impermeável; reutilizável; contendo bolsa de ar interna inflável; CIRCUNFERÊNCIA 25 a 35 cm (+/- 1 cm); com fechamento por velcro; constar a inscrição referente a circunferência do membro para o qual ela se destina; apresentar marcações indicativas do seu correto posicionamento e fechamento em torno do BRAÇO, deve ser dotada de dispositivo que impeça sua utilização fora das dimensões previstas pelo fabricante; o centro do manguito deve vir marcado, indicando o correto posicionamento da braçadeira sobre a artéria; constar inscrição de identificação do país de origem, no caso de braçadeira importada.</t>
  </si>
  <si>
    <t>BRAÇADEIRA COM MANGUITO para aferição de PRESSÃO NÃO INVASIVA (PNI) ADULTO, compatível com monitor MARCA Mindray , MODELO Benevision N12.</t>
  </si>
  <si>
    <t>Eletrodo COM PINO DE CARBONO PARA MONITORIZAÇÃO CARDÍACA, DESCARTÁVEL, ADULTO</t>
  </si>
  <si>
    <t>Eletrodo DESCARTÁVEL ADULTO, MEDINDO ATÉ 45 MM DE COMPRIMENTO</t>
  </si>
  <si>
    <t>Eletrodo DESCARTÁVEL NEONATAL, MEDINDO ATÉ 30 MM DE COMPRIMENTO</t>
  </si>
  <si>
    <t>Espéculo AURICULAR, tipo DESCARTÁVEL, TAMANHO 2,5 mm (pediátrico)</t>
  </si>
  <si>
    <t>Espéculo AURICULAR, tipo DESCARTÁVEL, TAMANHO 4,0 mm (adulto)</t>
  </si>
  <si>
    <t xml:space="preserve">Espéculo NASAL, tipo HARTMANN, ADULTO, NÚMERO 1. </t>
  </si>
  <si>
    <t>Espéculo NASAL, tipo HARTMANN, INFANTIL, NÚMERO 1.</t>
  </si>
  <si>
    <t>Estetoscópio tipo NEONATAL, BIAURICULAR</t>
  </si>
  <si>
    <t>Estetoscópio tipo PEDIÁTRICO, BIAURICULAR</t>
  </si>
  <si>
    <t>Estetoscópio tipo ADULTO, BIAURICULAR</t>
  </si>
  <si>
    <t>Estetoscópio tipo PINARD</t>
  </si>
  <si>
    <t>EBS15699</t>
  </si>
  <si>
    <t>Aparelho de pressão (ESFIGMOMANÔMETRO) de BRAÇO, DIGITAL, portátil. USO ADULTO. Equipamento médico-assistencial para medição de pressão arterial. BRAÇADEIRA EM NYLON, com fechamento em velcro, impermeável, higienizável e reutilizável, CIRCUNFERÊNCIA DO BRAÇO DE 22 a 28 (+/-2) cm, constar a inscrição referente a circunferência do braço para o qual ela se destina, apresentar marcações indicativas do seu correto posicionamento. Faixas de operação: graduação de 0 a 300 mmHg. Exigências técnicas ou normativas: embalagem com dados de identificação, procedência, fabricação, validade e registro no MS, conforme RDC 665/2022/MS-Anvisa. Ser verificado e certificado pelo INMETRO. Com garantia de 12 meses.</t>
  </si>
  <si>
    <t xml:space="preserve">Aparelho de pressão (ESFIGMOMANÔMETRO) de BRAÇO, DIGITAL, portátil. USO ADULTO. </t>
  </si>
  <si>
    <t>Acessório de incubadora neonatal hospitalar, tipo: MANGA ÍRIS, aplicação: auxilia a passagem e posicionamento de cabos, circuito de ventiladores, CPAP, entre outros. Confeccionado em SILICONE, ser facilmente removível, compatível com Incubadora de Transporte - Modelo IT 158 TS - Marca Fanem®</t>
  </si>
  <si>
    <t>Equipe de Planejamento da Contratação - Produtos para Saúde</t>
  </si>
  <si>
    <t>Escopo: Compra Regionalizada Sudeste e Centro-Oeste</t>
  </si>
  <si>
    <t>Objeto: Acessórios Médicos</t>
  </si>
  <si>
    <t>Período: 2026/2027</t>
  </si>
  <si>
    <t>Processo SEI: 23477.006052/2026-36</t>
  </si>
  <si>
    <t>BRAÇADEIRA COM MANGUITO para aferição de PRESSÃO NÃO INVASIVA (PNI) PARA CRIANÇA/ ADOLESCENTE: 01 via com conector de metal, compatível com monitor MARCA Mindray , MODELO Benevision N12, confeccionada em tecido sintético, flexível e não elástico; impermeável; reutilizável; contendo bolsa de ar interna inflável; CIRCUNFERÊNCIA 14 a 21 cm (+/- 1 cm); com fechamento por velcro ou presilhas; constar a inscrição referente a circunferência do membro para o qual ela se destina; apresentar marcações indicativas do seu correto posicionamento e fechamento em torno do braço/coxa deve ser dotada de dispositivo que impeça sua utilização fora das dimensões previstas pelo fabricante; o centro do manguito deve vir marcado, indicando o correto posicionamento da braçadeira sobre a artéria; constar inscrição de identificação do país de origem, no caso de braçadeira importada.</t>
  </si>
  <si>
    <t>BRAÇADEIRA COM MANGUITO para aferição de PRESSÃO NÃO INVASIVA (PNI) ADULTO OBESO: 01 via com conector de metal,  compatível com monitor MARCA Mindray , MODELO Benevision N12, confeccionada em tecido sintético, flexível e não elástico; impermeável; reutilizável; contendo bolsa de ar interna inflável; CIRCUNFERÊNCIA 34 a 47 cm (+/- 1 cm); com fechamento por velcro; constar a inscrição referente a circunferência do membro para o qual ela se destina; apresentar marcações indicativas do seu correto posicionamento e fechamento em torno do BRAÇO, deve ser dotada de dispositivo que impeça sua utilização fora das dimensões previstas pelo fabricante; o centro do manguito deve vir marcado, indicando o correto posicionamento da braçadeira sobre a artéria; constar inscrição de identificação do país de origem, no caso de braçadeira importada.</t>
  </si>
  <si>
    <t>BRAÇADEIRA COM MANGUITO para aferição de PRESSÃO NÃO INVASIVA (PNI) PARA NEONATAL (PESO DE 400 g ATÉ 5 kg): 01 via com conector de metal,  compatível com monitor MARCA Mindray , MODELO Benevision N12, confeccionada em tecido sintético, flexível e não elástico; impermeável; reutilizável; contendo bolsa de ar interna inflável; CIRCUNFERÊNCIA 4 a 8 cm (+/- 1 cm); com fechamento por velcro ou presilhas; constar a inscrição referente a circunferência do membro para o qual ela se destina; apresentar marcações indicativas do seu correto posicionamento e fechamento em torno do braço/coxa deve ser dotada de dispositivo que impeça sua utilização fora das dimensões previstas pelo fabricante; o centro do manguito deve vir marcado, indicando o correto posicionamento da braçadeira sobre a artéria; constar inscrição de identificação do país de origem, no caso de braçadeira importada.</t>
  </si>
  <si>
    <t>Termohigrômetro digital.</t>
  </si>
  <si>
    <t>Termohigrômetro digital portátil. Material: plástico ABS, display de LCD, com cabo extensor e sensor de ponta, alimentação pilha; faixa de medição interna de 0°C a 50°C e externa de -50°C a +70°C, faixa da umidade: 15% à 95% UR; resolução 0,1°C e 1% UR, com máxima e mínima e alarme sonoro, com certificado de calibração.</t>
  </si>
  <si>
    <t>AMPLA</t>
  </si>
  <si>
    <t>ME/EPP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</si>
</sst>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name val="Calibri"/>
      <family val="2"/>
      <scheme val="minor"/>
    </font>
    <font>
      <b/>
      <sz val="1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9" tint="0.39997558519241921"/>
        <bgColor indexed="64"/>
      </patternFill>
    </fill>
    <fill>
      <patternFill patternType="solid">
        <fgColor rgb="FFF2F2F2"/>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1" fillId="0" borderId="0" xfId="0" applyFont="1"/>
    <xf numFmtId="0" fontId="2" fillId="2" borderId="1" xfId="0" applyFont="1" applyFill="1" applyBorder="1" applyAlignment="1">
      <alignment horizontal="center"/>
    </xf>
    <xf numFmtId="3" fontId="1" fillId="2" borderId="1" xfId="0" applyNumberFormat="1" applyFont="1" applyFill="1" applyBorder="1" applyAlignment="1">
      <alignment horizontal="center"/>
    </xf>
    <xf numFmtId="0" fontId="1" fillId="2" borderId="1" xfId="0" applyFont="1" applyFill="1" applyBorder="1" applyAlignment="1">
      <alignment horizontal="center"/>
    </xf>
    <xf numFmtId="1" fontId="1" fillId="2" borderId="1" xfId="0" applyNumberFormat="1" applyFont="1" applyFill="1" applyBorder="1" applyAlignment="1">
      <alignment horizontal="center"/>
    </xf>
    <xf numFmtId="0" fontId="2" fillId="2" borderId="2" xfId="0" applyFont="1" applyFill="1" applyBorder="1" applyAlignment="1">
      <alignment horizontal="center"/>
    </xf>
    <xf numFmtId="0" fontId="1" fillId="2" borderId="2" xfId="0" applyFont="1" applyFill="1" applyBorder="1" applyAlignment="1">
      <alignment horizontal="center"/>
    </xf>
    <xf numFmtId="3" fontId="1" fillId="2" borderId="2" xfId="0" applyNumberFormat="1" applyFont="1" applyFill="1" applyBorder="1" applyAlignment="1">
      <alignment horizontal="center"/>
    </xf>
    <xf numFmtId="0" fontId="1" fillId="0" borderId="3" xfId="0" applyFont="1" applyBorder="1" applyAlignment="1">
      <alignment horizontal="center" vertical="center"/>
    </xf>
    <xf numFmtId="0" fontId="1" fillId="0" borderId="3" xfId="0" applyFont="1" applyBorder="1" applyAlignment="1">
      <alignment horizontal="center" vertical="center" wrapText="1"/>
    </xf>
    <xf numFmtId="0" fontId="1" fillId="0" borderId="1" xfId="0" applyFont="1" applyBorder="1" applyAlignment="1">
      <alignment horizontal="center" vertical="center"/>
    </xf>
    <xf numFmtId="0" fontId="1" fillId="3" borderId="3" xfId="0" applyFont="1" applyFill="1" applyBorder="1" applyAlignment="1">
      <alignment horizontal="center" vertical="center"/>
    </xf>
    <xf numFmtId="0" fontId="1" fillId="3" borderId="3" xfId="0" applyFont="1" applyFill="1" applyBorder="1" applyAlignment="1">
      <alignment horizontal="center" vertical="center" wrapText="1"/>
    </xf>
    <xf numFmtId="0" fontId="1" fillId="2" borderId="0" xfId="0" applyFont="1" applyFill="1" applyAlignment="1">
      <alignment horizontal="center"/>
    </xf>
    <xf numFmtId="3" fontId="1" fillId="0" borderId="3" xfId="0" applyNumberFormat="1" applyFont="1" applyBorder="1" applyAlignment="1">
      <alignment horizontal="center" vertical="center"/>
    </xf>
    <xf numFmtId="3" fontId="1" fillId="2" borderId="0" xfId="0" applyNumberFormat="1" applyFont="1" applyFill="1" applyAlignment="1">
      <alignment horizont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6" xfId="0" applyFont="1" applyFill="1" applyBorder="1" applyAlignment="1">
      <alignment horizontal="center" vertical="center"/>
    </xf>
    <xf numFmtId="0" fontId="2"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0" borderId="1" xfId="0" applyFont="1" applyBorder="1" applyAlignment="1">
      <alignment horizontal="center" vertical="center" wrapText="1"/>
    </xf>
    <xf numFmtId="0" fontId="2" fillId="4" borderId="0" xfId="0" applyFont="1" applyFill="1" applyAlignment="1">
      <alignment vertical="center"/>
    </xf>
    <xf numFmtId="0" fontId="1" fillId="0" borderId="3" xfId="0" applyFont="1" applyBorder="1" applyAlignment="1">
      <alignment horizontal="right"/>
    </xf>
    <xf numFmtId="10" fontId="1" fillId="0" borderId="1" xfId="0" applyNumberFormat="1" applyFont="1" applyBorder="1" applyAlignment="1">
      <alignment horizontal="center" vertical="center"/>
    </xf>
    <xf numFmtId="0" fontId="1" fillId="5" borderId="1" xfId="0" applyFont="1" applyFill="1" applyBorder="1" applyAlignment="1">
      <alignment horizontal="center"/>
    </xf>
    <xf numFmtId="0" fontId="1" fillId="5" borderId="2" xfId="0" applyFont="1" applyFill="1" applyBorder="1" applyAlignment="1">
      <alignment horizontal="center"/>
    </xf>
    <xf numFmtId="0" fontId="2" fillId="2" borderId="8" xfId="0" applyFont="1" applyFill="1" applyBorder="1" applyAlignment="1">
      <alignment horizontal="center" vertical="center"/>
    </xf>
    <xf numFmtId="10" fontId="1" fillId="0" borderId="9" xfId="0" applyNumberFormat="1" applyFont="1" applyBorder="1" applyAlignment="1">
      <alignment horizontal="center" vertical="center"/>
    </xf>
    <xf numFmtId="0" fontId="2" fillId="2" borderId="1" xfId="0" applyFont="1" applyFill="1" applyBorder="1" applyAlignment="1">
      <alignment horizontal="center" vertical="center"/>
    </xf>
    <xf numFmtId="3" fontId="1" fillId="0" borderId="1" xfId="0" applyNumberFormat="1" applyFont="1" applyBorder="1" applyAlignment="1">
      <alignment horizontal="center" vertical="center"/>
    </xf>
    <xf numFmtId="0" fontId="0" fillId="0" borderId="1" xfId="0" applyBorder="1" applyAlignment="1">
      <alignment horizontal="right"/>
    </xf>
    <xf numFmtId="0" fontId="1" fillId="3" borderId="0" xfId="0" applyFont="1" applyFill="1"/>
    <xf numFmtId="0" fontId="2" fillId="4" borderId="0" xfId="0" applyFont="1" applyFill="1" applyAlignment="1">
      <alignment horizontal="left"/>
    </xf>
    <xf numFmtId="0" fontId="2" fillId="4" borderId="4" xfId="0" applyFont="1" applyFill="1" applyBorder="1" applyAlignment="1">
      <alignment horizontal="left"/>
    </xf>
    <xf numFmtId="0" fontId="2" fillId="4" borderId="0" xfId="0" applyFont="1" applyFill="1" applyAlignment="1">
      <alignment horizontal="left" vertical="center"/>
    </xf>
    <xf numFmtId="0" fontId="2" fillId="4" borderId="4" xfId="0" applyFont="1" applyFill="1" applyBorder="1" applyAlignment="1">
      <alignment horizontal="left" vertical="center"/>
    </xf>
    <xf numFmtId="0" fontId="2" fillId="2" borderId="10" xfId="0" applyFont="1" applyFill="1" applyBorder="1" applyAlignment="1">
      <alignment horizontal="center" vertical="center"/>
    </xf>
  </cellXfs>
  <cellStyles count="1">
    <cellStyle name="Normal" xfId="0" builtinId="0"/>
  </cellStyles>
  <dxfs count="2">
    <dxf>
      <font>
        <color rgb="FFFF0000"/>
      </font>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10631</xdr:colOff>
      <xdr:row>0</xdr:row>
      <xdr:rowOff>19049</xdr:rowOff>
    </xdr:from>
    <xdr:to>
      <xdr:col>1</xdr:col>
      <xdr:colOff>9525</xdr:colOff>
      <xdr:row>1</xdr:row>
      <xdr:rowOff>180975</xdr:rowOff>
    </xdr:to>
    <xdr:pic>
      <xdr:nvPicPr>
        <xdr:cNvPr id="2" name="Imagem 1">
          <a:extLst>
            <a:ext uri="{FF2B5EF4-FFF2-40B4-BE49-F238E27FC236}">
              <a16:creationId xmlns:a16="http://schemas.microsoft.com/office/drawing/2014/main" id="{730CC22A-1BE2-420B-8EC4-01E5402E2BC3}"/>
            </a:ext>
          </a:extLst>
        </xdr:cNvPr>
        <xdr:cNvPicPr>
          <a:picLocks noChangeAspect="1"/>
        </xdr:cNvPicPr>
      </xdr:nvPicPr>
      <xdr:blipFill>
        <a:blip xmlns:r="http://schemas.openxmlformats.org/officeDocument/2006/relationships" r:embed="rId1"/>
        <a:stretch>
          <a:fillRect/>
        </a:stretch>
      </xdr:blipFill>
      <xdr:spPr>
        <a:xfrm>
          <a:off x="10631" y="19049"/>
          <a:ext cx="646594" cy="352426"/>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56ED9-5A4E-4C15-9450-014529EDB31D}">
  <dimension ref="A1:S50"/>
  <sheetViews>
    <sheetView tabSelected="1" topLeftCell="F44" workbookViewId="0">
      <selection activeCell="X10" sqref="X10"/>
    </sheetView>
  </sheetViews>
  <sheetFormatPr defaultRowHeight="15" x14ac:dyDescent="0.25"/>
  <cols>
    <col min="1" max="1" width="9.7109375" customWidth="1"/>
    <col min="2" max="2" width="10.85546875" customWidth="1"/>
    <col min="3" max="3" width="16.140625" style="1" hidden="1" customWidth="1"/>
    <col min="4" max="4" width="19.42578125" style="1" hidden="1" customWidth="1"/>
    <col min="5" max="5" width="24.5703125" style="1" hidden="1" customWidth="1"/>
    <col min="6" max="6" width="79.85546875" style="1" customWidth="1"/>
    <col min="7" max="7" width="29.42578125" style="1" bestFit="1" customWidth="1"/>
    <col min="8" max="8" width="12.7109375" style="1" bestFit="1" customWidth="1"/>
    <col min="9" max="9" width="11.28515625" style="1" bestFit="1" customWidth="1"/>
    <col min="10" max="10" width="12.7109375" style="1" bestFit="1" customWidth="1"/>
    <col min="11" max="11" width="19.5703125" style="1" customWidth="1"/>
    <col min="12" max="12" width="15.85546875" style="1" customWidth="1"/>
    <col min="13" max="13" width="15.5703125" style="1" customWidth="1"/>
    <col min="14" max="15" width="17" style="1" customWidth="1"/>
    <col min="16" max="16" width="21.7109375" style="1" customWidth="1"/>
    <col min="17" max="17" width="21" style="1" customWidth="1"/>
    <col min="18" max="18" width="26.85546875" customWidth="1"/>
    <col min="19" max="19" width="15.7109375" customWidth="1"/>
  </cols>
  <sheetData>
    <row r="1" spans="1:19" x14ac:dyDescent="0.25">
      <c r="A1" s="25"/>
      <c r="B1" s="36" t="s">
        <v>133</v>
      </c>
      <c r="C1" s="36"/>
      <c r="D1" s="36"/>
      <c r="E1" s="36"/>
      <c r="F1" s="37"/>
      <c r="G1" s="2" t="s">
        <v>31</v>
      </c>
      <c r="H1" s="4" t="s">
        <v>32</v>
      </c>
      <c r="I1" s="28" t="s">
        <v>32</v>
      </c>
      <c r="J1" s="4" t="s">
        <v>32</v>
      </c>
      <c r="K1" s="4" t="s">
        <v>32</v>
      </c>
      <c r="L1" s="4" t="s">
        <v>32</v>
      </c>
      <c r="M1" s="4" t="s">
        <v>32</v>
      </c>
      <c r="N1" s="4" t="s">
        <v>32</v>
      </c>
      <c r="O1" s="4" t="s">
        <v>32</v>
      </c>
      <c r="P1" s="4" t="s">
        <v>32</v>
      </c>
      <c r="R1" s="1"/>
      <c r="S1" s="1"/>
    </row>
    <row r="2" spans="1:19" x14ac:dyDescent="0.25">
      <c r="A2" s="25"/>
      <c r="B2" s="38" t="s">
        <v>134</v>
      </c>
      <c r="C2" s="38"/>
      <c r="D2" s="38"/>
      <c r="E2" s="38"/>
      <c r="F2" s="39"/>
      <c r="G2" s="2" t="s">
        <v>30</v>
      </c>
      <c r="H2" s="3" t="s">
        <v>4</v>
      </c>
      <c r="I2" s="28" t="s">
        <v>3</v>
      </c>
      <c r="J2" s="3" t="s">
        <v>4</v>
      </c>
      <c r="K2" s="3" t="s">
        <v>3</v>
      </c>
      <c r="L2" s="3" t="s">
        <v>3</v>
      </c>
      <c r="M2" s="3" t="s">
        <v>3</v>
      </c>
      <c r="N2" s="3" t="s">
        <v>4</v>
      </c>
      <c r="O2" s="3" t="s">
        <v>3</v>
      </c>
      <c r="P2" s="3" t="s">
        <v>4</v>
      </c>
      <c r="R2" s="1"/>
      <c r="S2" s="1"/>
    </row>
    <row r="3" spans="1:19" x14ac:dyDescent="0.25">
      <c r="A3" s="38" t="s">
        <v>135</v>
      </c>
      <c r="B3" s="38"/>
      <c r="C3" s="38"/>
      <c r="D3" s="38"/>
      <c r="E3" s="38"/>
      <c r="F3" s="39"/>
      <c r="G3" s="2" t="s">
        <v>5</v>
      </c>
      <c r="H3" s="3" t="s">
        <v>8</v>
      </c>
      <c r="I3" s="28" t="s">
        <v>6</v>
      </c>
      <c r="J3" s="3" t="s">
        <v>7</v>
      </c>
      <c r="K3" s="3" t="s">
        <v>9</v>
      </c>
      <c r="L3" s="3" t="s">
        <v>6</v>
      </c>
      <c r="M3" s="3" t="s">
        <v>9</v>
      </c>
      <c r="N3" s="3" t="s">
        <v>7</v>
      </c>
      <c r="O3" s="3" t="s">
        <v>6</v>
      </c>
      <c r="P3" s="3" t="s">
        <v>8</v>
      </c>
      <c r="R3" s="1"/>
      <c r="S3" s="1"/>
    </row>
    <row r="4" spans="1:19" x14ac:dyDescent="0.25">
      <c r="A4" s="38" t="s">
        <v>137</v>
      </c>
      <c r="B4" s="38"/>
      <c r="C4" s="38"/>
      <c r="D4" s="38"/>
      <c r="E4" s="38"/>
      <c r="F4" s="39"/>
      <c r="G4" s="2" t="s">
        <v>10</v>
      </c>
      <c r="H4" s="3" t="s">
        <v>14</v>
      </c>
      <c r="I4" s="28" t="s">
        <v>11</v>
      </c>
      <c r="J4" s="3" t="s">
        <v>13</v>
      </c>
      <c r="K4" s="3" t="s">
        <v>15</v>
      </c>
      <c r="L4" s="3" t="s">
        <v>12</v>
      </c>
      <c r="M4" s="3" t="s">
        <v>15</v>
      </c>
      <c r="N4" s="3" t="s">
        <v>45</v>
      </c>
      <c r="O4" s="3" t="s">
        <v>41</v>
      </c>
      <c r="P4" s="3" t="s">
        <v>14</v>
      </c>
      <c r="R4" s="1"/>
      <c r="S4" s="1"/>
    </row>
    <row r="5" spans="1:19" x14ac:dyDescent="0.25">
      <c r="A5" s="36" t="s">
        <v>136</v>
      </c>
      <c r="B5" s="36"/>
      <c r="C5" s="36"/>
      <c r="D5" s="36"/>
      <c r="E5" s="36"/>
      <c r="F5" s="37"/>
      <c r="G5" s="2" t="s">
        <v>16</v>
      </c>
      <c r="H5" s="5">
        <v>97012</v>
      </c>
      <c r="I5" s="28">
        <v>47333</v>
      </c>
      <c r="J5" s="5">
        <v>93734</v>
      </c>
      <c r="K5" s="5">
        <v>60011</v>
      </c>
      <c r="L5" s="5">
        <v>54038</v>
      </c>
      <c r="M5" s="5">
        <v>60011</v>
      </c>
      <c r="N5" s="5"/>
      <c r="O5" s="5"/>
      <c r="P5" s="5">
        <v>97012</v>
      </c>
      <c r="R5" s="1"/>
      <c r="S5" s="1"/>
    </row>
    <row r="6" spans="1:19" ht="15.75" thickBot="1" x14ac:dyDescent="0.3">
      <c r="A6" s="36" t="s">
        <v>44</v>
      </c>
      <c r="B6" s="36"/>
      <c r="C6" s="36"/>
      <c r="D6" s="36"/>
      <c r="E6" s="36"/>
      <c r="F6" s="37"/>
      <c r="G6" s="2" t="s">
        <v>2</v>
      </c>
      <c r="H6" s="5">
        <v>155009</v>
      </c>
      <c r="I6" s="28">
        <v>155903</v>
      </c>
      <c r="J6" s="5">
        <v>155904</v>
      </c>
      <c r="K6" s="5">
        <v>155911</v>
      </c>
      <c r="L6" s="5">
        <v>156654</v>
      </c>
      <c r="M6" s="5">
        <v>157243</v>
      </c>
      <c r="N6" s="5">
        <v>157602</v>
      </c>
      <c r="O6" s="5">
        <v>157601</v>
      </c>
      <c r="P6" s="5">
        <v>155007</v>
      </c>
      <c r="Q6" s="35"/>
      <c r="R6" s="1"/>
      <c r="S6" s="1"/>
    </row>
    <row r="7" spans="1:19" ht="15" hidden="1" customHeight="1" thickBot="1" x14ac:dyDescent="0.3">
      <c r="A7" s="1"/>
      <c r="B7" s="1"/>
      <c r="G7" s="6" t="s">
        <v>17</v>
      </c>
      <c r="H7" s="8" t="s">
        <v>21</v>
      </c>
      <c r="I7" s="29" t="s">
        <v>18</v>
      </c>
      <c r="J7" s="7" t="s">
        <v>20</v>
      </c>
      <c r="K7" s="8" t="s">
        <v>22</v>
      </c>
      <c r="L7" s="8" t="s">
        <v>19</v>
      </c>
      <c r="M7" s="14"/>
      <c r="N7" s="16"/>
      <c r="O7" s="16"/>
      <c r="P7" s="8" t="s">
        <v>21</v>
      </c>
      <c r="R7" s="1"/>
      <c r="S7" s="1"/>
    </row>
    <row r="8" spans="1:19" ht="47.25" customHeight="1" x14ac:dyDescent="0.25">
      <c r="A8" s="17" t="s">
        <v>0</v>
      </c>
      <c r="B8" s="17" t="s">
        <v>28</v>
      </c>
      <c r="C8" s="17" t="s">
        <v>1</v>
      </c>
      <c r="D8" s="18" t="s">
        <v>35</v>
      </c>
      <c r="E8" s="18" t="s">
        <v>36</v>
      </c>
      <c r="F8" s="19" t="s">
        <v>37</v>
      </c>
      <c r="G8" s="18" t="s">
        <v>38</v>
      </c>
      <c r="H8" s="20" t="s">
        <v>26</v>
      </c>
      <c r="I8" s="20" t="s">
        <v>23</v>
      </c>
      <c r="J8" s="20" t="s">
        <v>25</v>
      </c>
      <c r="K8" s="20" t="s">
        <v>27</v>
      </c>
      <c r="L8" s="20" t="s">
        <v>24</v>
      </c>
      <c r="M8" s="20" t="s">
        <v>34</v>
      </c>
      <c r="N8" s="20" t="s">
        <v>39</v>
      </c>
      <c r="O8" s="20" t="s">
        <v>40</v>
      </c>
      <c r="P8" s="30" t="s">
        <v>42</v>
      </c>
      <c r="Q8" s="32" t="s">
        <v>29</v>
      </c>
      <c r="R8" s="32" t="s">
        <v>43</v>
      </c>
      <c r="S8" s="40" t="s">
        <v>33</v>
      </c>
    </row>
    <row r="9" spans="1:19" ht="72" customHeight="1" x14ac:dyDescent="0.25">
      <c r="A9" s="21">
        <v>1</v>
      </c>
      <c r="B9" s="23">
        <v>443851</v>
      </c>
      <c r="C9" s="23" t="s">
        <v>73</v>
      </c>
      <c r="D9" s="22" t="s">
        <v>104</v>
      </c>
      <c r="E9" s="22" t="s">
        <v>105</v>
      </c>
      <c r="F9" s="22" t="s">
        <v>132</v>
      </c>
      <c r="G9" s="22" t="s">
        <v>61</v>
      </c>
      <c r="H9" s="23">
        <v>20</v>
      </c>
      <c r="I9" s="23">
        <v>0</v>
      </c>
      <c r="J9" s="23">
        <v>5</v>
      </c>
      <c r="K9" s="23">
        <v>170</v>
      </c>
      <c r="L9" s="23">
        <v>0</v>
      </c>
      <c r="M9" s="23">
        <v>0</v>
      </c>
      <c r="N9" s="23">
        <v>100</v>
      </c>
      <c r="O9" s="23">
        <v>100</v>
      </c>
      <c r="P9" s="9">
        <f>ROUND(SUM(H9:O9)*0.2,0)</f>
        <v>79</v>
      </c>
      <c r="Q9" s="15">
        <f>SUMIF(H9:P9,"&gt;"&amp;0)</f>
        <v>474</v>
      </c>
      <c r="R9" s="31">
        <v>7.4999999999999997E-3</v>
      </c>
      <c r="S9" s="26" t="s">
        <v>143</v>
      </c>
    </row>
    <row r="10" spans="1:19" ht="69.75" customHeight="1" x14ac:dyDescent="0.25">
      <c r="A10" s="21">
        <v>2</v>
      </c>
      <c r="B10" s="12">
        <v>427493</v>
      </c>
      <c r="C10" s="9" t="s">
        <v>47</v>
      </c>
      <c r="D10" s="22" t="s">
        <v>104</v>
      </c>
      <c r="E10" s="10" t="s">
        <v>106</v>
      </c>
      <c r="F10" s="10" t="s">
        <v>48</v>
      </c>
      <c r="G10" s="22" t="s">
        <v>61</v>
      </c>
      <c r="H10" s="9">
        <v>0</v>
      </c>
      <c r="I10" s="9">
        <v>0</v>
      </c>
      <c r="J10" s="9">
        <v>0</v>
      </c>
      <c r="K10" s="9">
        <v>10</v>
      </c>
      <c r="L10" s="9">
        <v>0</v>
      </c>
      <c r="M10" s="9">
        <v>4</v>
      </c>
      <c r="N10" s="9">
        <v>10</v>
      </c>
      <c r="O10" s="9">
        <v>10</v>
      </c>
      <c r="P10" s="9">
        <f>ROUND(SUM(H10:O10)*0.2,0)</f>
        <v>7</v>
      </c>
      <c r="Q10" s="15">
        <f>SUMIF(H10:P10,"&gt;"&amp;0)</f>
        <v>41</v>
      </c>
      <c r="R10" s="27">
        <v>7.4999999999999997E-3</v>
      </c>
      <c r="S10" s="26" t="s">
        <v>144</v>
      </c>
    </row>
    <row r="11" spans="1:19" ht="69.75" customHeight="1" x14ac:dyDescent="0.25">
      <c r="A11" s="21">
        <v>3</v>
      </c>
      <c r="B11" s="12">
        <v>427493</v>
      </c>
      <c r="C11" s="9" t="s">
        <v>47</v>
      </c>
      <c r="D11" s="22" t="s">
        <v>104</v>
      </c>
      <c r="E11" s="10" t="s">
        <v>106</v>
      </c>
      <c r="F11" s="10" t="s">
        <v>48</v>
      </c>
      <c r="G11" s="22" t="s">
        <v>61</v>
      </c>
      <c r="H11" s="9">
        <v>0</v>
      </c>
      <c r="I11" s="9">
        <v>0</v>
      </c>
      <c r="J11" s="9">
        <v>0</v>
      </c>
      <c r="K11" s="9">
        <v>10</v>
      </c>
      <c r="L11" s="9">
        <v>0</v>
      </c>
      <c r="M11" s="9">
        <v>4</v>
      </c>
      <c r="N11" s="9">
        <v>10</v>
      </c>
      <c r="O11" s="9">
        <v>10</v>
      </c>
      <c r="P11" s="9">
        <v>7</v>
      </c>
      <c r="Q11" s="15">
        <v>41</v>
      </c>
      <c r="R11" s="27">
        <v>7.4999999999999997E-3</v>
      </c>
      <c r="S11" s="34" t="s">
        <v>143</v>
      </c>
    </row>
    <row r="12" spans="1:19" ht="111" customHeight="1" x14ac:dyDescent="0.25">
      <c r="A12" s="21">
        <v>4</v>
      </c>
      <c r="B12" s="9">
        <v>434227</v>
      </c>
      <c r="C12" s="9" t="s">
        <v>50</v>
      </c>
      <c r="D12" s="22" t="s">
        <v>104</v>
      </c>
      <c r="E12" s="24" t="s">
        <v>107</v>
      </c>
      <c r="F12" s="10" t="s">
        <v>49</v>
      </c>
      <c r="G12" s="22" t="s">
        <v>61</v>
      </c>
      <c r="H12" s="9">
        <v>0</v>
      </c>
      <c r="I12" s="11">
        <v>0</v>
      </c>
      <c r="J12" s="11">
        <v>40</v>
      </c>
      <c r="K12" s="11">
        <v>200</v>
      </c>
      <c r="L12" s="11">
        <v>0</v>
      </c>
      <c r="M12" s="9">
        <v>0</v>
      </c>
      <c r="N12" s="9">
        <v>50</v>
      </c>
      <c r="O12" s="9">
        <v>50</v>
      </c>
      <c r="P12" s="9">
        <f t="shared" ref="P12:P17" si="0">ROUND(SUM(H12:O12)*0.2,0)</f>
        <v>68</v>
      </c>
      <c r="Q12" s="15">
        <f>SUMIF(H12:P12,"&gt;"&amp;0)</f>
        <v>408</v>
      </c>
      <c r="R12" s="27">
        <v>7.4999999999999997E-3</v>
      </c>
      <c r="S12" s="26" t="s">
        <v>143</v>
      </c>
    </row>
    <row r="13" spans="1:19" ht="270.75" customHeight="1" x14ac:dyDescent="0.25">
      <c r="A13" s="21">
        <v>5</v>
      </c>
      <c r="B13" s="9">
        <v>435624</v>
      </c>
      <c r="C13" s="9" t="s">
        <v>77</v>
      </c>
      <c r="D13" s="22" t="s">
        <v>104</v>
      </c>
      <c r="E13" s="10" t="s">
        <v>108</v>
      </c>
      <c r="F13" s="10" t="s">
        <v>78</v>
      </c>
      <c r="G13" s="22" t="s">
        <v>61</v>
      </c>
      <c r="H13" s="9">
        <v>0</v>
      </c>
      <c r="I13" s="11">
        <v>0</v>
      </c>
      <c r="J13" s="11">
        <v>30</v>
      </c>
      <c r="K13" s="11">
        <v>200</v>
      </c>
      <c r="L13" s="11">
        <v>0</v>
      </c>
      <c r="M13" s="9">
        <v>1000</v>
      </c>
      <c r="N13" s="9">
        <v>50</v>
      </c>
      <c r="O13" s="9">
        <v>50</v>
      </c>
      <c r="P13" s="9">
        <f t="shared" si="0"/>
        <v>266</v>
      </c>
      <c r="Q13" s="15">
        <f>SUMIF(H13:P13,"&gt;"&amp;0)</f>
        <v>1596</v>
      </c>
      <c r="R13" s="27">
        <v>7.4999999999999997E-3</v>
      </c>
      <c r="S13" s="26" t="s">
        <v>143</v>
      </c>
    </row>
    <row r="14" spans="1:19" ht="333" customHeight="1" x14ac:dyDescent="0.25">
      <c r="A14" s="21">
        <v>6</v>
      </c>
      <c r="B14" s="12">
        <v>432468</v>
      </c>
      <c r="C14" s="9" t="s">
        <v>79</v>
      </c>
      <c r="D14" s="22" t="s">
        <v>104</v>
      </c>
      <c r="E14" s="10" t="s">
        <v>109</v>
      </c>
      <c r="F14" s="10" t="s">
        <v>80</v>
      </c>
      <c r="G14" s="22" t="s">
        <v>61</v>
      </c>
      <c r="H14" s="9">
        <v>0</v>
      </c>
      <c r="I14" s="11">
        <v>0</v>
      </c>
      <c r="J14" s="11">
        <v>10</v>
      </c>
      <c r="K14" s="11">
        <v>390</v>
      </c>
      <c r="L14" s="11">
        <v>20</v>
      </c>
      <c r="M14" s="9">
        <v>1000</v>
      </c>
      <c r="N14" s="9">
        <v>200</v>
      </c>
      <c r="O14" s="9">
        <v>200</v>
      </c>
      <c r="P14" s="9">
        <f t="shared" si="0"/>
        <v>364</v>
      </c>
      <c r="Q14" s="15">
        <f>SUMIF(H14:P14,"&gt;"&amp;0)</f>
        <v>2184</v>
      </c>
      <c r="R14" s="27">
        <v>7.4999999999999997E-3</v>
      </c>
      <c r="S14" s="26" t="s">
        <v>143</v>
      </c>
    </row>
    <row r="15" spans="1:19" ht="261.75" customHeight="1" x14ac:dyDescent="0.25">
      <c r="A15" s="21">
        <v>7</v>
      </c>
      <c r="B15" s="12">
        <v>432475</v>
      </c>
      <c r="C15" s="9" t="s">
        <v>75</v>
      </c>
      <c r="D15" s="22" t="s">
        <v>104</v>
      </c>
      <c r="E15" s="10" t="s">
        <v>110</v>
      </c>
      <c r="F15" s="10" t="s">
        <v>76</v>
      </c>
      <c r="G15" s="22" t="s">
        <v>61</v>
      </c>
      <c r="H15" s="9">
        <v>0</v>
      </c>
      <c r="I15" s="11">
        <v>0</v>
      </c>
      <c r="J15" s="11">
        <v>50</v>
      </c>
      <c r="K15" s="11">
        <v>200</v>
      </c>
      <c r="L15" s="11">
        <v>80</v>
      </c>
      <c r="M15" s="9">
        <v>1000</v>
      </c>
      <c r="N15" s="9">
        <v>50</v>
      </c>
      <c r="O15" s="9">
        <v>50</v>
      </c>
      <c r="P15" s="9">
        <f t="shared" si="0"/>
        <v>286</v>
      </c>
      <c r="Q15" s="15">
        <f>SUMIF(H15:P15,"&gt;"&amp;0)</f>
        <v>1716</v>
      </c>
      <c r="R15" s="27">
        <v>7.4999999999999997E-3</v>
      </c>
      <c r="S15" s="26" t="s">
        <v>143</v>
      </c>
    </row>
    <row r="16" spans="1:19" ht="261.75" customHeight="1" x14ac:dyDescent="0.25">
      <c r="A16" s="21">
        <v>8</v>
      </c>
      <c r="B16" s="22">
        <v>436498</v>
      </c>
      <c r="C16" s="9" t="s">
        <v>129</v>
      </c>
      <c r="D16" s="22" t="s">
        <v>104</v>
      </c>
      <c r="E16" s="10" t="s">
        <v>131</v>
      </c>
      <c r="F16" s="10" t="s">
        <v>130</v>
      </c>
      <c r="G16" s="22" t="s">
        <v>61</v>
      </c>
      <c r="H16" s="11">
        <v>150</v>
      </c>
      <c r="I16" s="11">
        <v>0</v>
      </c>
      <c r="J16" s="11">
        <v>0</v>
      </c>
      <c r="K16" s="11">
        <v>200</v>
      </c>
      <c r="L16" s="11">
        <v>20</v>
      </c>
      <c r="M16" s="9">
        <v>500</v>
      </c>
      <c r="N16" s="9">
        <v>200</v>
      </c>
      <c r="O16" s="9">
        <v>200</v>
      </c>
      <c r="P16" s="9">
        <f t="shared" si="0"/>
        <v>254</v>
      </c>
      <c r="Q16" s="15">
        <f>SUMIF(H16:P16,"&gt;"&amp;0)</f>
        <v>1524</v>
      </c>
      <c r="R16" s="27">
        <v>7.4999999999999997E-3</v>
      </c>
      <c r="S16" s="26" t="s">
        <v>143</v>
      </c>
    </row>
    <row r="17" spans="1:19" ht="165" x14ac:dyDescent="0.25">
      <c r="A17" s="21">
        <v>9</v>
      </c>
      <c r="B17" s="12">
        <v>443829</v>
      </c>
      <c r="C17" s="9" t="s">
        <v>81</v>
      </c>
      <c r="D17" s="22" t="s">
        <v>104</v>
      </c>
      <c r="E17" s="10" t="s">
        <v>112</v>
      </c>
      <c r="F17" s="10" t="s">
        <v>138</v>
      </c>
      <c r="G17" s="22" t="s">
        <v>61</v>
      </c>
      <c r="H17" s="11">
        <v>0</v>
      </c>
      <c r="I17" s="11">
        <v>0</v>
      </c>
      <c r="J17" s="11">
        <v>40</v>
      </c>
      <c r="K17" s="11">
        <v>50</v>
      </c>
      <c r="L17" s="11">
        <v>0</v>
      </c>
      <c r="M17" s="9">
        <v>0</v>
      </c>
      <c r="N17" s="9">
        <v>40</v>
      </c>
      <c r="O17" s="9">
        <v>40</v>
      </c>
      <c r="P17" s="9">
        <f t="shared" si="0"/>
        <v>34</v>
      </c>
      <c r="Q17" s="15">
        <f>SUMIF(H17:P17,"&gt;"&amp;0)</f>
        <v>204</v>
      </c>
      <c r="R17" s="27">
        <v>7.4999999999999997E-3</v>
      </c>
      <c r="S17" s="26" t="s">
        <v>144</v>
      </c>
    </row>
    <row r="18" spans="1:19" ht="165" x14ac:dyDescent="0.25">
      <c r="A18" s="21">
        <v>10</v>
      </c>
      <c r="B18" s="12">
        <v>443829</v>
      </c>
      <c r="C18" s="9" t="s">
        <v>81</v>
      </c>
      <c r="D18" s="22" t="s">
        <v>104</v>
      </c>
      <c r="E18" s="10" t="s">
        <v>112</v>
      </c>
      <c r="F18" s="10" t="s">
        <v>138</v>
      </c>
      <c r="G18" s="22" t="s">
        <v>61</v>
      </c>
      <c r="H18" s="11">
        <v>0</v>
      </c>
      <c r="I18" s="11">
        <v>0</v>
      </c>
      <c r="J18" s="11">
        <v>40</v>
      </c>
      <c r="K18" s="11">
        <v>50</v>
      </c>
      <c r="L18" s="11">
        <v>0</v>
      </c>
      <c r="M18" s="9">
        <v>0</v>
      </c>
      <c r="N18" s="9">
        <v>40</v>
      </c>
      <c r="O18" s="9">
        <v>40</v>
      </c>
      <c r="P18" s="9">
        <v>34</v>
      </c>
      <c r="Q18" s="15">
        <v>204</v>
      </c>
      <c r="R18" s="27">
        <v>7.4999999999999997E-3</v>
      </c>
      <c r="S18" s="34" t="s">
        <v>143</v>
      </c>
    </row>
    <row r="19" spans="1:19" ht="165" x14ac:dyDescent="0.25">
      <c r="A19" s="21">
        <v>11</v>
      </c>
      <c r="B19" s="22">
        <v>443830</v>
      </c>
      <c r="C19" s="12" t="s">
        <v>111</v>
      </c>
      <c r="D19" s="22" t="s">
        <v>104</v>
      </c>
      <c r="E19" s="13" t="s">
        <v>113</v>
      </c>
      <c r="F19" s="13" t="s">
        <v>139</v>
      </c>
      <c r="G19" s="22" t="s">
        <v>61</v>
      </c>
      <c r="H19" s="11">
        <v>0</v>
      </c>
      <c r="I19" s="11">
        <v>0</v>
      </c>
      <c r="J19" s="11">
        <v>30</v>
      </c>
      <c r="K19" s="11">
        <v>220</v>
      </c>
      <c r="L19" s="11">
        <v>0</v>
      </c>
      <c r="M19" s="9">
        <v>0</v>
      </c>
      <c r="N19" s="9">
        <v>100</v>
      </c>
      <c r="O19" s="9">
        <v>100</v>
      </c>
      <c r="P19" s="9">
        <f>ROUND(SUM(H19:O19)*0.2,0)</f>
        <v>90</v>
      </c>
      <c r="Q19" s="15">
        <f>SUMIF(H19:P19,"&gt;"&amp;0)</f>
        <v>540</v>
      </c>
      <c r="R19" s="27">
        <v>7.4999999999999997E-3</v>
      </c>
      <c r="S19" s="26" t="s">
        <v>144</v>
      </c>
    </row>
    <row r="20" spans="1:19" ht="165" x14ac:dyDescent="0.25">
      <c r="A20" s="21">
        <v>12</v>
      </c>
      <c r="B20" s="13">
        <v>443830</v>
      </c>
      <c r="C20" s="12" t="s">
        <v>111</v>
      </c>
      <c r="D20" s="22" t="s">
        <v>104</v>
      </c>
      <c r="E20" s="13" t="s">
        <v>113</v>
      </c>
      <c r="F20" s="13" t="s">
        <v>139</v>
      </c>
      <c r="G20" s="22" t="s">
        <v>61</v>
      </c>
      <c r="H20" s="11">
        <v>0</v>
      </c>
      <c r="I20" s="11">
        <v>0</v>
      </c>
      <c r="J20" s="11">
        <v>30</v>
      </c>
      <c r="K20" s="11">
        <v>220</v>
      </c>
      <c r="L20" s="11">
        <v>0</v>
      </c>
      <c r="M20" s="9">
        <v>0</v>
      </c>
      <c r="N20" s="9">
        <v>100</v>
      </c>
      <c r="O20" s="9">
        <v>100</v>
      </c>
      <c r="P20" s="9">
        <v>90</v>
      </c>
      <c r="Q20" s="15">
        <v>540</v>
      </c>
      <c r="R20" s="27">
        <v>7.4999999999999997E-3</v>
      </c>
      <c r="S20" s="34" t="s">
        <v>143</v>
      </c>
    </row>
    <row r="21" spans="1:19" ht="165" x14ac:dyDescent="0.25">
      <c r="A21" s="21">
        <v>13</v>
      </c>
      <c r="B21" s="12">
        <v>443827</v>
      </c>
      <c r="C21" s="9" t="s">
        <v>82</v>
      </c>
      <c r="D21" s="22" t="s">
        <v>104</v>
      </c>
      <c r="E21" s="10" t="s">
        <v>114</v>
      </c>
      <c r="F21" s="10" t="s">
        <v>140</v>
      </c>
      <c r="G21" s="22" t="s">
        <v>61</v>
      </c>
      <c r="H21" s="11">
        <v>0</v>
      </c>
      <c r="I21" s="11">
        <v>0</v>
      </c>
      <c r="J21" s="11">
        <v>40</v>
      </c>
      <c r="K21" s="11">
        <v>70</v>
      </c>
      <c r="L21" s="11">
        <v>0</v>
      </c>
      <c r="M21" s="9">
        <v>0</v>
      </c>
      <c r="N21" s="9">
        <v>40</v>
      </c>
      <c r="O21" s="9">
        <v>40</v>
      </c>
      <c r="P21" s="9">
        <f>ROUND(SUM(H21:O21)*0.2,0)</f>
        <v>38</v>
      </c>
      <c r="Q21" s="15">
        <f>SUMIF(H21:P21,"&gt;"&amp;0)</f>
        <v>228</v>
      </c>
      <c r="R21" s="27">
        <v>7.4999999999999997E-3</v>
      </c>
      <c r="S21" s="26" t="s">
        <v>144</v>
      </c>
    </row>
    <row r="22" spans="1:19" ht="165" x14ac:dyDescent="0.25">
      <c r="A22" s="21">
        <v>14</v>
      </c>
      <c r="B22" s="12">
        <v>443827</v>
      </c>
      <c r="C22" s="9" t="s">
        <v>82</v>
      </c>
      <c r="D22" s="22" t="s">
        <v>104</v>
      </c>
      <c r="E22" s="10" t="s">
        <v>114</v>
      </c>
      <c r="F22" s="10" t="s">
        <v>140</v>
      </c>
      <c r="G22" s="22" t="s">
        <v>61</v>
      </c>
      <c r="H22" s="11">
        <v>0</v>
      </c>
      <c r="I22" s="11">
        <v>0</v>
      </c>
      <c r="J22" s="11">
        <v>40</v>
      </c>
      <c r="K22" s="11">
        <v>70</v>
      </c>
      <c r="L22" s="11">
        <v>0</v>
      </c>
      <c r="M22" s="9">
        <v>0</v>
      </c>
      <c r="N22" s="9">
        <v>40</v>
      </c>
      <c r="O22" s="9">
        <v>40</v>
      </c>
      <c r="P22" s="9">
        <v>38</v>
      </c>
      <c r="Q22" s="15">
        <v>228</v>
      </c>
      <c r="R22" s="27">
        <v>7.4999999999999997E-3</v>
      </c>
      <c r="S22" s="34" t="s">
        <v>143</v>
      </c>
    </row>
    <row r="23" spans="1:19" ht="150" x14ac:dyDescent="0.25">
      <c r="A23" s="21">
        <v>15</v>
      </c>
      <c r="B23" s="12">
        <v>443826</v>
      </c>
      <c r="C23" s="9" t="s">
        <v>115</v>
      </c>
      <c r="D23" s="22" t="s">
        <v>104</v>
      </c>
      <c r="E23" s="10" t="s">
        <v>117</v>
      </c>
      <c r="F23" s="10" t="s">
        <v>116</v>
      </c>
      <c r="G23" s="22" t="s">
        <v>61</v>
      </c>
      <c r="H23" s="11">
        <v>0</v>
      </c>
      <c r="I23" s="11">
        <v>0</v>
      </c>
      <c r="J23" s="11">
        <v>40</v>
      </c>
      <c r="K23" s="11">
        <v>260</v>
      </c>
      <c r="L23" s="11">
        <v>0</v>
      </c>
      <c r="M23" s="9">
        <v>0</v>
      </c>
      <c r="N23" s="9">
        <v>200</v>
      </c>
      <c r="O23" s="9">
        <v>200</v>
      </c>
      <c r="P23" s="9">
        <f>ROUND(SUM(H23:O23)*0.2,0)</f>
        <v>140</v>
      </c>
      <c r="Q23" s="15">
        <f>SUMIF(H23:P23,"&gt;"&amp;0)</f>
        <v>840</v>
      </c>
      <c r="R23" s="27">
        <v>7.4999999999999997E-3</v>
      </c>
      <c r="S23" s="26" t="s">
        <v>144</v>
      </c>
    </row>
    <row r="24" spans="1:19" ht="150" x14ac:dyDescent="0.25">
      <c r="A24" s="21">
        <v>16</v>
      </c>
      <c r="B24" s="12">
        <v>443826</v>
      </c>
      <c r="C24" s="9" t="s">
        <v>115</v>
      </c>
      <c r="D24" s="22" t="s">
        <v>104</v>
      </c>
      <c r="E24" s="10" t="s">
        <v>117</v>
      </c>
      <c r="F24" s="10" t="s">
        <v>116</v>
      </c>
      <c r="G24" s="22" t="s">
        <v>61</v>
      </c>
      <c r="H24" s="11">
        <v>0</v>
      </c>
      <c r="I24" s="11">
        <v>0</v>
      </c>
      <c r="J24" s="11">
        <v>40</v>
      </c>
      <c r="K24" s="11">
        <v>260</v>
      </c>
      <c r="L24" s="11">
        <v>0</v>
      </c>
      <c r="M24" s="9">
        <v>0</v>
      </c>
      <c r="N24" s="9">
        <v>200</v>
      </c>
      <c r="O24" s="9">
        <v>200</v>
      </c>
      <c r="P24" s="9">
        <v>140</v>
      </c>
      <c r="Q24" s="15">
        <v>840</v>
      </c>
      <c r="R24" s="27">
        <v>7.4999999999999997E-3</v>
      </c>
      <c r="S24" s="34" t="s">
        <v>143</v>
      </c>
    </row>
    <row r="25" spans="1:19" ht="119.25" customHeight="1" x14ac:dyDescent="0.25">
      <c r="A25" s="21">
        <v>17</v>
      </c>
      <c r="B25" s="12">
        <v>461248</v>
      </c>
      <c r="C25" s="9" t="s">
        <v>54</v>
      </c>
      <c r="D25" s="22" t="s">
        <v>104</v>
      </c>
      <c r="E25" s="10" t="s">
        <v>118</v>
      </c>
      <c r="F25" s="10" t="s">
        <v>53</v>
      </c>
      <c r="G25" s="22" t="s">
        <v>61</v>
      </c>
      <c r="H25" s="11">
        <v>1600</v>
      </c>
      <c r="I25" s="11">
        <v>450</v>
      </c>
      <c r="J25" s="11">
        <v>200000</v>
      </c>
      <c r="K25" s="11">
        <v>128250</v>
      </c>
      <c r="L25" s="11">
        <v>500</v>
      </c>
      <c r="M25" s="9">
        <v>5600</v>
      </c>
      <c r="N25" s="9">
        <v>110000</v>
      </c>
      <c r="O25" s="9">
        <v>110000</v>
      </c>
      <c r="P25" s="9">
        <f>ROUND(SUM(H25:O25)*0.2,0)</f>
        <v>111280</v>
      </c>
      <c r="Q25" s="15">
        <f>SUMIF(H25:P25,"&gt;"&amp;0)</f>
        <v>667680</v>
      </c>
      <c r="R25" s="27">
        <v>7.4999999999999997E-3</v>
      </c>
      <c r="S25" s="26" t="s">
        <v>143</v>
      </c>
    </row>
    <row r="26" spans="1:19" ht="132" customHeight="1" x14ac:dyDescent="0.25">
      <c r="A26" s="21">
        <v>18</v>
      </c>
      <c r="B26" s="12">
        <v>461243</v>
      </c>
      <c r="C26" s="9" t="s">
        <v>56</v>
      </c>
      <c r="D26" s="22" t="s">
        <v>104</v>
      </c>
      <c r="E26" s="10" t="s">
        <v>119</v>
      </c>
      <c r="F26" s="10" t="s">
        <v>55</v>
      </c>
      <c r="G26" s="22" t="s">
        <v>61</v>
      </c>
      <c r="H26" s="11">
        <v>240000</v>
      </c>
      <c r="I26" s="11">
        <v>76000</v>
      </c>
      <c r="J26" s="11">
        <v>0</v>
      </c>
      <c r="K26" s="11">
        <v>135690</v>
      </c>
      <c r="L26" s="33">
        <v>450000</v>
      </c>
      <c r="M26" s="9">
        <v>260000</v>
      </c>
      <c r="N26" s="9">
        <v>265000</v>
      </c>
      <c r="O26" s="9">
        <v>265000</v>
      </c>
      <c r="P26" s="9">
        <f>ROUND(SUM(H26:O26)*0.2,0)</f>
        <v>338338</v>
      </c>
      <c r="Q26" s="15">
        <f>SUMIF(H26:P26,"&gt;"&amp;0)</f>
        <v>2030028</v>
      </c>
      <c r="R26" s="27">
        <v>7.4999999999999997E-3</v>
      </c>
      <c r="S26" s="26" t="s">
        <v>143</v>
      </c>
    </row>
    <row r="27" spans="1:19" ht="108.75" customHeight="1" x14ac:dyDescent="0.25">
      <c r="A27" s="21">
        <v>19</v>
      </c>
      <c r="B27" s="12">
        <v>461244</v>
      </c>
      <c r="C27" s="9" t="s">
        <v>58</v>
      </c>
      <c r="D27" s="22" t="s">
        <v>104</v>
      </c>
      <c r="E27" s="10" t="s">
        <v>120</v>
      </c>
      <c r="F27" s="10" t="s">
        <v>57</v>
      </c>
      <c r="G27" s="22" t="s">
        <v>61</v>
      </c>
      <c r="H27" s="11">
        <v>8000</v>
      </c>
      <c r="I27" s="11">
        <v>0</v>
      </c>
      <c r="J27" s="11">
        <v>0</v>
      </c>
      <c r="K27" s="11">
        <v>9880</v>
      </c>
      <c r="L27" s="11">
        <v>15000</v>
      </c>
      <c r="M27" s="9">
        <v>30000</v>
      </c>
      <c r="N27" s="9">
        <v>40000</v>
      </c>
      <c r="O27" s="9">
        <v>40000</v>
      </c>
      <c r="P27" s="9">
        <f>ROUND(SUM(H27:O27)*0.2,0)</f>
        <v>28576</v>
      </c>
      <c r="Q27" s="15">
        <f>SUMIF(H27:P27,"&gt;"&amp;0)</f>
        <v>171456</v>
      </c>
      <c r="R27" s="27">
        <v>7.4999999999999997E-3</v>
      </c>
      <c r="S27" s="26" t="s">
        <v>144</v>
      </c>
    </row>
    <row r="28" spans="1:19" ht="108.75" customHeight="1" x14ac:dyDescent="0.25">
      <c r="A28" s="21">
        <v>20</v>
      </c>
      <c r="B28" s="12">
        <v>461244</v>
      </c>
      <c r="C28" s="9" t="s">
        <v>58</v>
      </c>
      <c r="D28" s="22" t="s">
        <v>104</v>
      </c>
      <c r="E28" s="10" t="s">
        <v>120</v>
      </c>
      <c r="F28" s="10" t="s">
        <v>57</v>
      </c>
      <c r="G28" s="22" t="s">
        <v>61</v>
      </c>
      <c r="H28" s="11">
        <v>8000</v>
      </c>
      <c r="I28" s="11">
        <v>0</v>
      </c>
      <c r="J28" s="11">
        <v>0</v>
      </c>
      <c r="K28" s="11">
        <v>9880</v>
      </c>
      <c r="L28" s="11">
        <v>15000</v>
      </c>
      <c r="M28" s="9">
        <v>30000</v>
      </c>
      <c r="N28" s="9">
        <v>40000</v>
      </c>
      <c r="O28" s="9">
        <v>40000</v>
      </c>
      <c r="P28" s="9">
        <v>28576</v>
      </c>
      <c r="Q28" s="15">
        <v>171456</v>
      </c>
      <c r="R28" s="27">
        <v>7.4999999999999997E-3</v>
      </c>
      <c r="S28" s="34" t="s">
        <v>143</v>
      </c>
    </row>
    <row r="29" spans="1:19" ht="74.25" customHeight="1" x14ac:dyDescent="0.25">
      <c r="A29" s="21">
        <v>21</v>
      </c>
      <c r="B29" s="9">
        <v>479782</v>
      </c>
      <c r="C29" s="9" t="s">
        <v>60</v>
      </c>
      <c r="D29" s="22" t="s">
        <v>104</v>
      </c>
      <c r="E29" s="10" t="s">
        <v>121</v>
      </c>
      <c r="F29" s="10" t="s">
        <v>59</v>
      </c>
      <c r="G29" s="22" t="s">
        <v>61</v>
      </c>
      <c r="H29" s="11">
        <v>0</v>
      </c>
      <c r="I29" s="11">
        <v>0</v>
      </c>
      <c r="J29" s="11">
        <v>0</v>
      </c>
      <c r="K29" s="11">
        <v>1300</v>
      </c>
      <c r="L29" s="11">
        <v>300</v>
      </c>
      <c r="M29" s="9">
        <v>0</v>
      </c>
      <c r="N29" s="9">
        <v>400</v>
      </c>
      <c r="O29" s="9">
        <v>400</v>
      </c>
      <c r="P29" s="9">
        <f>ROUND(SUM(H29:O29)*0.2,0)</f>
        <v>480</v>
      </c>
      <c r="Q29" s="15">
        <f>SUMIF(H29:P29,"&gt;"&amp;0)</f>
        <v>2880</v>
      </c>
      <c r="R29" s="27">
        <v>7.4999999999999997E-3</v>
      </c>
      <c r="S29" s="26" t="s">
        <v>144</v>
      </c>
    </row>
    <row r="30" spans="1:19" ht="74.25" customHeight="1" x14ac:dyDescent="0.25">
      <c r="A30" s="21">
        <v>22</v>
      </c>
      <c r="B30" s="9">
        <v>479782</v>
      </c>
      <c r="C30" s="9" t="s">
        <v>60</v>
      </c>
      <c r="D30" s="22" t="s">
        <v>104</v>
      </c>
      <c r="E30" s="10" t="s">
        <v>121</v>
      </c>
      <c r="F30" s="10" t="s">
        <v>59</v>
      </c>
      <c r="G30" s="22" t="s">
        <v>61</v>
      </c>
      <c r="H30" s="11">
        <v>0</v>
      </c>
      <c r="I30" s="11">
        <v>0</v>
      </c>
      <c r="J30" s="11">
        <v>0</v>
      </c>
      <c r="K30" s="11">
        <v>1300</v>
      </c>
      <c r="L30" s="11">
        <v>300</v>
      </c>
      <c r="M30" s="9">
        <v>0</v>
      </c>
      <c r="N30" s="9">
        <v>400</v>
      </c>
      <c r="O30" s="9">
        <v>400</v>
      </c>
      <c r="P30" s="9">
        <v>480</v>
      </c>
      <c r="Q30" s="15">
        <v>2880</v>
      </c>
      <c r="R30" s="27">
        <v>7.4999999999999997E-3</v>
      </c>
      <c r="S30" s="34" t="s">
        <v>143</v>
      </c>
    </row>
    <row r="31" spans="1:19" ht="74.25" customHeight="1" x14ac:dyDescent="0.25">
      <c r="A31" s="21">
        <v>23</v>
      </c>
      <c r="B31" s="9">
        <v>479783</v>
      </c>
      <c r="C31" s="9" t="s">
        <v>62</v>
      </c>
      <c r="D31" s="22" t="s">
        <v>104</v>
      </c>
      <c r="E31" s="10" t="s">
        <v>122</v>
      </c>
      <c r="F31" s="10" t="s">
        <v>63</v>
      </c>
      <c r="G31" s="22" t="s">
        <v>61</v>
      </c>
      <c r="H31" s="11">
        <v>0</v>
      </c>
      <c r="I31" s="11">
        <v>0</v>
      </c>
      <c r="J31" s="11">
        <v>0</v>
      </c>
      <c r="K31" s="11">
        <v>330</v>
      </c>
      <c r="L31" s="11">
        <v>300</v>
      </c>
      <c r="M31" s="9">
        <v>0</v>
      </c>
      <c r="N31" s="9">
        <v>850</v>
      </c>
      <c r="O31" s="9">
        <v>850</v>
      </c>
      <c r="P31" s="9">
        <f>ROUND(SUM(H31:O31)*0.2,0)</f>
        <v>466</v>
      </c>
      <c r="Q31" s="15">
        <f>SUMIF(H31:P31,"&gt;"&amp;0)</f>
        <v>2796</v>
      </c>
      <c r="R31" s="27">
        <v>7.4999999999999997E-3</v>
      </c>
      <c r="S31" s="26" t="s">
        <v>144</v>
      </c>
    </row>
    <row r="32" spans="1:19" ht="74.25" customHeight="1" x14ac:dyDescent="0.25">
      <c r="A32" s="21">
        <v>24</v>
      </c>
      <c r="B32" s="9">
        <v>479783</v>
      </c>
      <c r="C32" s="9" t="s">
        <v>62</v>
      </c>
      <c r="D32" s="22" t="s">
        <v>104</v>
      </c>
      <c r="E32" s="10" t="s">
        <v>122</v>
      </c>
      <c r="F32" s="10" t="s">
        <v>63</v>
      </c>
      <c r="G32" s="22" t="s">
        <v>61</v>
      </c>
      <c r="H32" s="11">
        <v>0</v>
      </c>
      <c r="I32" s="11">
        <v>0</v>
      </c>
      <c r="J32" s="11">
        <v>0</v>
      </c>
      <c r="K32" s="11">
        <v>330</v>
      </c>
      <c r="L32" s="11">
        <v>300</v>
      </c>
      <c r="M32" s="9">
        <v>0</v>
      </c>
      <c r="N32" s="9">
        <v>850</v>
      </c>
      <c r="O32" s="9">
        <v>850</v>
      </c>
      <c r="P32" s="9">
        <v>466</v>
      </c>
      <c r="Q32" s="15">
        <v>2796</v>
      </c>
      <c r="R32" s="27">
        <v>7.4999999999999997E-3</v>
      </c>
      <c r="S32" s="34" t="s">
        <v>143</v>
      </c>
    </row>
    <row r="33" spans="1:19" ht="74.25" customHeight="1" x14ac:dyDescent="0.25">
      <c r="A33" s="21">
        <v>25</v>
      </c>
      <c r="B33" s="12">
        <v>479762</v>
      </c>
      <c r="C33" s="9" t="s">
        <v>64</v>
      </c>
      <c r="D33" s="22" t="s">
        <v>104</v>
      </c>
      <c r="E33" s="10" t="s">
        <v>123</v>
      </c>
      <c r="F33" s="10" t="s">
        <v>65</v>
      </c>
      <c r="G33" s="22" t="s">
        <v>61</v>
      </c>
      <c r="H33" s="11">
        <v>0</v>
      </c>
      <c r="I33" s="11">
        <v>0</v>
      </c>
      <c r="J33" s="11">
        <v>0</v>
      </c>
      <c r="K33" s="11">
        <v>130</v>
      </c>
      <c r="L33" s="11">
        <v>0</v>
      </c>
      <c r="M33" s="9">
        <v>0</v>
      </c>
      <c r="N33" s="9">
        <v>15</v>
      </c>
      <c r="O33" s="9">
        <v>15</v>
      </c>
      <c r="P33" s="9">
        <f>ROUND(SUM(H33:O33)*0.2,0)</f>
        <v>32</v>
      </c>
      <c r="Q33" s="15">
        <f>SUMIF(H33:P33,"&gt;"&amp;0)</f>
        <v>192</v>
      </c>
      <c r="R33" s="27">
        <v>7.4999999999999997E-3</v>
      </c>
      <c r="S33" s="26" t="s">
        <v>144</v>
      </c>
    </row>
    <row r="34" spans="1:19" ht="74.25" customHeight="1" x14ac:dyDescent="0.25">
      <c r="A34" s="21">
        <v>26</v>
      </c>
      <c r="B34" s="12">
        <v>479762</v>
      </c>
      <c r="C34" s="9" t="s">
        <v>64</v>
      </c>
      <c r="D34" s="22" t="s">
        <v>104</v>
      </c>
      <c r="E34" s="10" t="s">
        <v>123</v>
      </c>
      <c r="F34" s="10" t="s">
        <v>65</v>
      </c>
      <c r="G34" s="22" t="s">
        <v>61</v>
      </c>
      <c r="H34" s="11">
        <v>0</v>
      </c>
      <c r="I34" s="11">
        <v>0</v>
      </c>
      <c r="J34" s="11">
        <v>0</v>
      </c>
      <c r="K34" s="11">
        <v>130</v>
      </c>
      <c r="L34" s="11">
        <v>0</v>
      </c>
      <c r="M34" s="9">
        <v>0</v>
      </c>
      <c r="N34" s="9">
        <v>15</v>
      </c>
      <c r="O34" s="9">
        <v>15</v>
      </c>
      <c r="P34" s="9">
        <v>32</v>
      </c>
      <c r="Q34" s="15">
        <v>192</v>
      </c>
      <c r="R34" s="27">
        <v>7.4999999999999997E-3</v>
      </c>
      <c r="S34" s="34" t="s">
        <v>143</v>
      </c>
    </row>
    <row r="35" spans="1:19" ht="74.25" customHeight="1" x14ac:dyDescent="0.25">
      <c r="A35" s="21">
        <v>27</v>
      </c>
      <c r="B35" s="12">
        <v>479760</v>
      </c>
      <c r="C35" s="9" t="s">
        <v>66</v>
      </c>
      <c r="D35" s="22" t="s">
        <v>104</v>
      </c>
      <c r="E35" s="10" t="s">
        <v>124</v>
      </c>
      <c r="F35" s="10" t="s">
        <v>67</v>
      </c>
      <c r="G35" s="22" t="s">
        <v>61</v>
      </c>
      <c r="H35" s="11">
        <v>0</v>
      </c>
      <c r="I35" s="11">
        <v>0</v>
      </c>
      <c r="J35" s="11">
        <v>0</v>
      </c>
      <c r="K35" s="11">
        <v>130</v>
      </c>
      <c r="L35" s="11">
        <v>0</v>
      </c>
      <c r="M35" s="9">
        <v>0</v>
      </c>
      <c r="N35" s="9">
        <v>10</v>
      </c>
      <c r="O35" s="9">
        <v>10</v>
      </c>
      <c r="P35" s="9">
        <f>ROUND(SUM(H35:O35)*0.2,0)</f>
        <v>30</v>
      </c>
      <c r="Q35" s="15">
        <f>SUMIF(H35:P35,"&gt;"&amp;0)</f>
        <v>180</v>
      </c>
      <c r="R35" s="27">
        <v>7.4999999999999997E-3</v>
      </c>
      <c r="S35" s="26" t="s">
        <v>144</v>
      </c>
    </row>
    <row r="36" spans="1:19" ht="74.25" customHeight="1" x14ac:dyDescent="0.25">
      <c r="A36" s="21">
        <v>28</v>
      </c>
      <c r="B36" s="12">
        <v>479760</v>
      </c>
      <c r="C36" s="9" t="s">
        <v>66</v>
      </c>
      <c r="D36" s="22" t="s">
        <v>104</v>
      </c>
      <c r="E36" s="10" t="s">
        <v>124</v>
      </c>
      <c r="F36" s="10" t="s">
        <v>67</v>
      </c>
      <c r="G36" s="22" t="s">
        <v>61</v>
      </c>
      <c r="H36" s="11">
        <v>0</v>
      </c>
      <c r="I36" s="11">
        <v>0</v>
      </c>
      <c r="J36" s="11">
        <v>0</v>
      </c>
      <c r="K36" s="11">
        <v>130</v>
      </c>
      <c r="L36" s="11">
        <v>0</v>
      </c>
      <c r="M36" s="9">
        <v>0</v>
      </c>
      <c r="N36" s="9">
        <v>10</v>
      </c>
      <c r="O36" s="9">
        <v>10</v>
      </c>
      <c r="P36" s="9">
        <v>30</v>
      </c>
      <c r="Q36" s="15">
        <v>180</v>
      </c>
      <c r="R36" s="27">
        <v>7.4999999999999997E-3</v>
      </c>
      <c r="S36" s="34" t="s">
        <v>143</v>
      </c>
    </row>
    <row r="37" spans="1:19" ht="74.25" customHeight="1" x14ac:dyDescent="0.25">
      <c r="A37" s="21">
        <v>29</v>
      </c>
      <c r="B37" s="12">
        <v>438926</v>
      </c>
      <c r="C37" s="9" t="s">
        <v>68</v>
      </c>
      <c r="D37" s="22" t="s">
        <v>104</v>
      </c>
      <c r="E37" s="10" t="s">
        <v>125</v>
      </c>
      <c r="F37" s="10" t="s">
        <v>69</v>
      </c>
      <c r="G37" s="22" t="s">
        <v>61</v>
      </c>
      <c r="H37" s="11">
        <v>0</v>
      </c>
      <c r="I37" s="11">
        <v>0</v>
      </c>
      <c r="J37" s="11">
        <v>20</v>
      </c>
      <c r="K37" s="11">
        <v>180</v>
      </c>
      <c r="L37" s="11">
        <v>100</v>
      </c>
      <c r="M37" s="9">
        <v>200</v>
      </c>
      <c r="N37" s="9">
        <v>80</v>
      </c>
      <c r="O37" s="9">
        <v>80</v>
      </c>
      <c r="P37" s="9">
        <f>ROUND(SUM(H37:O37)*0.2,0)</f>
        <v>132</v>
      </c>
      <c r="Q37" s="15">
        <f>SUMIF(H37:P37,"&gt;"&amp;0)</f>
        <v>792</v>
      </c>
      <c r="R37" s="27">
        <v>7.4999999999999997E-3</v>
      </c>
      <c r="S37" s="26" t="s">
        <v>143</v>
      </c>
    </row>
    <row r="38" spans="1:19" ht="74.25" customHeight="1" x14ac:dyDescent="0.25">
      <c r="A38" s="21">
        <v>30</v>
      </c>
      <c r="B38" s="12">
        <v>438923</v>
      </c>
      <c r="C38" s="9" t="s">
        <v>70</v>
      </c>
      <c r="D38" s="22" t="s">
        <v>104</v>
      </c>
      <c r="E38" s="10" t="s">
        <v>126</v>
      </c>
      <c r="F38" s="10" t="s">
        <v>71</v>
      </c>
      <c r="G38" s="22" t="s">
        <v>61</v>
      </c>
      <c r="H38" s="11">
        <v>0</v>
      </c>
      <c r="I38" s="11">
        <v>0</v>
      </c>
      <c r="J38" s="11">
        <v>50</v>
      </c>
      <c r="K38" s="11">
        <v>240</v>
      </c>
      <c r="L38" s="11">
        <v>100</v>
      </c>
      <c r="M38" s="9">
        <v>200</v>
      </c>
      <c r="N38" s="9">
        <v>60</v>
      </c>
      <c r="O38" s="9">
        <v>60</v>
      </c>
      <c r="P38" s="9">
        <f>ROUND(SUM(H38:O38)*0.2,0)</f>
        <v>142</v>
      </c>
      <c r="Q38" s="15">
        <f>SUMIF(H38:P38,"&gt;"&amp;0)</f>
        <v>852</v>
      </c>
      <c r="R38" s="27">
        <v>7.4999999999999997E-3</v>
      </c>
      <c r="S38" s="26" t="s">
        <v>143</v>
      </c>
    </row>
    <row r="39" spans="1:19" ht="74.25" customHeight="1" x14ac:dyDescent="0.25">
      <c r="A39" s="21">
        <v>31</v>
      </c>
      <c r="B39" s="12">
        <v>438928</v>
      </c>
      <c r="C39" s="12" t="s">
        <v>74</v>
      </c>
      <c r="D39" s="22" t="s">
        <v>104</v>
      </c>
      <c r="E39" s="10" t="s">
        <v>127</v>
      </c>
      <c r="F39" s="10" t="s">
        <v>72</v>
      </c>
      <c r="G39" s="22" t="s">
        <v>61</v>
      </c>
      <c r="H39" s="11">
        <v>0</v>
      </c>
      <c r="I39" s="11">
        <v>0</v>
      </c>
      <c r="J39" s="11">
        <v>40</v>
      </c>
      <c r="K39" s="11">
        <v>550</v>
      </c>
      <c r="L39" s="11">
        <v>0</v>
      </c>
      <c r="M39" s="9">
        <v>200</v>
      </c>
      <c r="N39" s="9">
        <v>250</v>
      </c>
      <c r="O39" s="9">
        <v>250</v>
      </c>
      <c r="P39" s="9">
        <f>ROUND(SUM(H39:O39)*0.2,0)</f>
        <v>258</v>
      </c>
      <c r="Q39" s="15">
        <f>SUMIF(H39:P39,"&gt;"&amp;0)</f>
        <v>1548</v>
      </c>
      <c r="R39" s="27">
        <v>7.4999999999999997E-3</v>
      </c>
      <c r="S39" s="26" t="s">
        <v>143</v>
      </c>
    </row>
    <row r="40" spans="1:19" ht="74.25" customHeight="1" x14ac:dyDescent="0.25">
      <c r="A40" s="21">
        <v>32</v>
      </c>
      <c r="B40" s="12">
        <v>438925</v>
      </c>
      <c r="C40" s="12" t="s">
        <v>84</v>
      </c>
      <c r="D40" s="22" t="s">
        <v>104</v>
      </c>
      <c r="E40" s="10" t="s">
        <v>128</v>
      </c>
      <c r="F40" s="10" t="s">
        <v>83</v>
      </c>
      <c r="G40" s="22" t="s">
        <v>61</v>
      </c>
      <c r="H40" s="11">
        <v>0</v>
      </c>
      <c r="I40" s="11">
        <v>0</v>
      </c>
      <c r="J40" s="11">
        <v>0</v>
      </c>
      <c r="K40" s="11">
        <v>70</v>
      </c>
      <c r="L40" s="11">
        <v>0</v>
      </c>
      <c r="M40" s="9">
        <v>50</v>
      </c>
      <c r="N40" s="9">
        <v>30</v>
      </c>
      <c r="O40" s="9">
        <v>30</v>
      </c>
      <c r="P40" s="9">
        <f>ROUND(SUM(H40:O40)*0.2,0)</f>
        <v>36</v>
      </c>
      <c r="Q40" s="15">
        <f>SUMIF(H40:P40,"&gt;"&amp;0)</f>
        <v>216</v>
      </c>
      <c r="R40" s="27">
        <v>7.4999999999999997E-3</v>
      </c>
      <c r="S40" s="26" t="s">
        <v>144</v>
      </c>
    </row>
    <row r="41" spans="1:19" ht="74.25" customHeight="1" x14ac:dyDescent="0.25">
      <c r="A41" s="21">
        <v>33</v>
      </c>
      <c r="B41" s="12">
        <v>438925</v>
      </c>
      <c r="C41" s="12" t="s">
        <v>84</v>
      </c>
      <c r="D41" s="22" t="s">
        <v>104</v>
      </c>
      <c r="E41" s="10" t="s">
        <v>128</v>
      </c>
      <c r="F41" s="10" t="s">
        <v>83</v>
      </c>
      <c r="G41" s="22" t="s">
        <v>61</v>
      </c>
      <c r="H41" s="11">
        <v>0</v>
      </c>
      <c r="I41" s="11">
        <v>0</v>
      </c>
      <c r="J41" s="11">
        <v>0</v>
      </c>
      <c r="K41" s="11">
        <v>70</v>
      </c>
      <c r="L41" s="11">
        <v>0</v>
      </c>
      <c r="M41" s="9">
        <v>50</v>
      </c>
      <c r="N41" s="9">
        <v>30</v>
      </c>
      <c r="O41" s="9">
        <v>30</v>
      </c>
      <c r="P41" s="9">
        <v>36</v>
      </c>
      <c r="Q41" s="15">
        <v>216</v>
      </c>
      <c r="R41" s="27">
        <v>7.4999999999999997E-3</v>
      </c>
      <c r="S41" s="34" t="s">
        <v>143</v>
      </c>
    </row>
    <row r="42" spans="1:19" ht="74.25" customHeight="1" x14ac:dyDescent="0.25">
      <c r="A42" s="21">
        <v>34</v>
      </c>
      <c r="B42" s="12">
        <v>455192</v>
      </c>
      <c r="C42" s="9" t="s">
        <v>85</v>
      </c>
      <c r="D42" s="22" t="s">
        <v>104</v>
      </c>
      <c r="E42" s="10" t="s">
        <v>87</v>
      </c>
      <c r="F42" s="10" t="s">
        <v>86</v>
      </c>
      <c r="G42" s="22" t="s">
        <v>61</v>
      </c>
      <c r="H42" s="11">
        <v>10</v>
      </c>
      <c r="I42" s="11">
        <v>0</v>
      </c>
      <c r="J42" s="11">
        <v>10</v>
      </c>
      <c r="K42" s="11">
        <v>10</v>
      </c>
      <c r="L42" s="11">
        <v>10</v>
      </c>
      <c r="M42" s="9">
        <v>10</v>
      </c>
      <c r="N42" s="9">
        <v>20</v>
      </c>
      <c r="O42" s="9">
        <v>20</v>
      </c>
      <c r="P42" s="9">
        <f>ROUND(SUM(H42:O42)*0.2,0)</f>
        <v>18</v>
      </c>
      <c r="Q42" s="15">
        <f>SUMIF(H42:P42,"&gt;"&amp;0)</f>
        <v>108</v>
      </c>
      <c r="R42" s="27">
        <v>5.0000000000000001E-3</v>
      </c>
      <c r="S42" s="26" t="s">
        <v>143</v>
      </c>
    </row>
    <row r="43" spans="1:19" ht="74.25" customHeight="1" x14ac:dyDescent="0.25">
      <c r="A43" s="21">
        <v>35</v>
      </c>
      <c r="B43" s="12">
        <v>425771</v>
      </c>
      <c r="C43" s="9" t="s">
        <v>88</v>
      </c>
      <c r="D43" s="22" t="s">
        <v>104</v>
      </c>
      <c r="E43" s="10" t="s">
        <v>90</v>
      </c>
      <c r="F43" s="13" t="s">
        <v>89</v>
      </c>
      <c r="G43" s="22" t="s">
        <v>61</v>
      </c>
      <c r="H43" s="11">
        <v>20</v>
      </c>
      <c r="I43" s="11">
        <v>0</v>
      </c>
      <c r="J43" s="11">
        <v>15</v>
      </c>
      <c r="K43" s="11">
        <v>30</v>
      </c>
      <c r="L43" s="11">
        <v>25</v>
      </c>
      <c r="M43" s="9">
        <v>10</v>
      </c>
      <c r="N43" s="9">
        <v>30</v>
      </c>
      <c r="O43" s="9">
        <v>30</v>
      </c>
      <c r="P43" s="9">
        <f>ROUND(SUM(H43:O43)*0.2,0)</f>
        <v>32</v>
      </c>
      <c r="Q43" s="15">
        <f>SUMIF(H43:P43,"&gt;"&amp;0)</f>
        <v>192</v>
      </c>
      <c r="R43" s="27">
        <v>7.4999999999999997E-3</v>
      </c>
      <c r="S43" s="26" t="s">
        <v>144</v>
      </c>
    </row>
    <row r="44" spans="1:19" ht="74.25" customHeight="1" x14ac:dyDescent="0.25">
      <c r="A44" s="21">
        <v>36</v>
      </c>
      <c r="B44" s="12">
        <v>425771</v>
      </c>
      <c r="C44" s="9" t="s">
        <v>88</v>
      </c>
      <c r="D44" s="22" t="s">
        <v>104</v>
      </c>
      <c r="E44" s="10" t="s">
        <v>90</v>
      </c>
      <c r="F44" s="13" t="s">
        <v>89</v>
      </c>
      <c r="G44" s="22" t="s">
        <v>61</v>
      </c>
      <c r="H44" s="11">
        <v>20</v>
      </c>
      <c r="I44" s="11">
        <v>0</v>
      </c>
      <c r="J44" s="11">
        <v>15</v>
      </c>
      <c r="K44" s="11">
        <v>30</v>
      </c>
      <c r="L44" s="11">
        <v>25</v>
      </c>
      <c r="M44" s="9">
        <v>10</v>
      </c>
      <c r="N44" s="9">
        <v>30</v>
      </c>
      <c r="O44" s="9">
        <v>30</v>
      </c>
      <c r="P44" s="9">
        <v>32</v>
      </c>
      <c r="Q44" s="15">
        <v>192</v>
      </c>
      <c r="R44" s="27">
        <v>7.4999999999999997E-3</v>
      </c>
      <c r="S44" s="34" t="s">
        <v>143</v>
      </c>
    </row>
    <row r="45" spans="1:19" ht="74.25" customHeight="1" x14ac:dyDescent="0.25">
      <c r="A45" s="21">
        <v>37</v>
      </c>
      <c r="B45" s="12">
        <v>457951</v>
      </c>
      <c r="C45" s="9" t="s">
        <v>91</v>
      </c>
      <c r="D45" s="22" t="s">
        <v>104</v>
      </c>
      <c r="E45" s="10" t="s">
        <v>93</v>
      </c>
      <c r="F45" s="10" t="s">
        <v>92</v>
      </c>
      <c r="G45" s="22" t="s">
        <v>61</v>
      </c>
      <c r="H45" s="11">
        <v>4700</v>
      </c>
      <c r="I45" s="11">
        <v>0</v>
      </c>
      <c r="J45" s="11">
        <v>10</v>
      </c>
      <c r="K45" s="11">
        <v>390</v>
      </c>
      <c r="L45" s="11">
        <v>0</v>
      </c>
      <c r="M45" s="9">
        <v>0</v>
      </c>
      <c r="N45" s="9">
        <v>3000</v>
      </c>
      <c r="O45" s="9">
        <v>3000</v>
      </c>
      <c r="P45" s="9">
        <f t="shared" ref="P45:P50" si="1">ROUND(SUM(H45:O45)*0.2,0)</f>
        <v>2220</v>
      </c>
      <c r="Q45" s="15">
        <f>SUMIF(H45:P45,"&gt;"&amp;0)</f>
        <v>13320</v>
      </c>
      <c r="R45" s="27">
        <v>7.4999999999999997E-3</v>
      </c>
      <c r="S45" s="26" t="s">
        <v>143</v>
      </c>
    </row>
    <row r="46" spans="1:19" ht="74.25" customHeight="1" x14ac:dyDescent="0.25">
      <c r="A46" s="21">
        <v>38</v>
      </c>
      <c r="B46" s="12">
        <v>457952</v>
      </c>
      <c r="C46" s="9" t="s">
        <v>94</v>
      </c>
      <c r="D46" s="22" t="s">
        <v>104</v>
      </c>
      <c r="E46" s="10" t="s">
        <v>96</v>
      </c>
      <c r="F46" s="10" t="s">
        <v>95</v>
      </c>
      <c r="G46" s="22" t="s">
        <v>61</v>
      </c>
      <c r="H46" s="11">
        <v>4700</v>
      </c>
      <c r="I46" s="11">
        <v>0</v>
      </c>
      <c r="J46" s="11">
        <v>10</v>
      </c>
      <c r="K46" s="11">
        <v>390</v>
      </c>
      <c r="L46" s="11">
        <v>0</v>
      </c>
      <c r="M46" s="9">
        <v>0</v>
      </c>
      <c r="N46" s="9">
        <v>4000</v>
      </c>
      <c r="O46" s="9">
        <v>4000</v>
      </c>
      <c r="P46" s="9">
        <f t="shared" si="1"/>
        <v>2620</v>
      </c>
      <c r="Q46" s="15">
        <f>SUMIF(H46:P46,"&gt;"&amp;0)</f>
        <v>15720</v>
      </c>
      <c r="R46" s="27">
        <v>7.4999999999999997E-3</v>
      </c>
      <c r="S46" s="26" t="s">
        <v>143</v>
      </c>
    </row>
    <row r="47" spans="1:19" ht="74.25" customHeight="1" x14ac:dyDescent="0.25">
      <c r="A47" s="21">
        <v>39</v>
      </c>
      <c r="B47" s="12">
        <v>325555</v>
      </c>
      <c r="C47" s="9" t="s">
        <v>97</v>
      </c>
      <c r="D47" s="22" t="s">
        <v>104</v>
      </c>
      <c r="E47" s="10" t="s">
        <v>141</v>
      </c>
      <c r="F47" s="10" t="s">
        <v>142</v>
      </c>
      <c r="G47" s="22" t="s">
        <v>61</v>
      </c>
      <c r="H47" s="11">
        <v>100</v>
      </c>
      <c r="I47" s="11">
        <v>0</v>
      </c>
      <c r="J47" s="11">
        <v>50</v>
      </c>
      <c r="K47" s="11">
        <v>330</v>
      </c>
      <c r="L47" s="11">
        <v>0</v>
      </c>
      <c r="M47" s="9">
        <v>1000</v>
      </c>
      <c r="N47" s="9">
        <v>200</v>
      </c>
      <c r="O47" s="9">
        <v>200</v>
      </c>
      <c r="P47" s="9">
        <f t="shared" si="1"/>
        <v>376</v>
      </c>
      <c r="Q47" s="15">
        <f>SUMIF(H47:P47,"&gt;"&amp;0)</f>
        <v>2256</v>
      </c>
      <c r="R47" s="27">
        <v>7.4999999999999997E-3</v>
      </c>
      <c r="S47" s="26" t="s">
        <v>143</v>
      </c>
    </row>
    <row r="48" spans="1:19" ht="74.25" customHeight="1" x14ac:dyDescent="0.25">
      <c r="A48" s="21">
        <v>40</v>
      </c>
      <c r="B48" s="12">
        <v>474168</v>
      </c>
      <c r="C48" s="9" t="s">
        <v>98</v>
      </c>
      <c r="D48" s="22" t="s">
        <v>104</v>
      </c>
      <c r="E48" s="10" t="s">
        <v>100</v>
      </c>
      <c r="F48" s="10" t="s">
        <v>99</v>
      </c>
      <c r="G48" s="22" t="s">
        <v>61</v>
      </c>
      <c r="H48" s="11">
        <v>200</v>
      </c>
      <c r="I48" s="11">
        <v>0</v>
      </c>
      <c r="J48" s="11">
        <v>15</v>
      </c>
      <c r="K48" s="11">
        <v>240</v>
      </c>
      <c r="L48" s="11">
        <v>0</v>
      </c>
      <c r="M48" s="9">
        <v>1000</v>
      </c>
      <c r="N48" s="9">
        <v>200</v>
      </c>
      <c r="O48" s="9">
        <v>200</v>
      </c>
      <c r="P48" s="9">
        <f t="shared" si="1"/>
        <v>371</v>
      </c>
      <c r="Q48" s="15">
        <f>SUMIF(H48:P48,"&gt;"&amp;0)</f>
        <v>2226</v>
      </c>
      <c r="R48" s="27">
        <v>7.4999999999999997E-3</v>
      </c>
      <c r="S48" s="26" t="s">
        <v>143</v>
      </c>
    </row>
    <row r="49" spans="1:19" ht="74.25" customHeight="1" x14ac:dyDescent="0.25">
      <c r="A49" s="21">
        <v>41</v>
      </c>
      <c r="B49" s="12">
        <v>435801</v>
      </c>
      <c r="C49" s="9" t="s">
        <v>101</v>
      </c>
      <c r="D49" s="22" t="s">
        <v>104</v>
      </c>
      <c r="E49" s="10" t="s">
        <v>103</v>
      </c>
      <c r="F49" s="10" t="s">
        <v>102</v>
      </c>
      <c r="G49" s="22" t="s">
        <v>61</v>
      </c>
      <c r="H49" s="11">
        <v>300</v>
      </c>
      <c r="I49" s="11">
        <v>120</v>
      </c>
      <c r="J49" s="11">
        <v>0</v>
      </c>
      <c r="K49" s="11">
        <v>390</v>
      </c>
      <c r="L49" s="11">
        <v>2000</v>
      </c>
      <c r="M49" s="9">
        <v>3600</v>
      </c>
      <c r="N49" s="9">
        <v>600</v>
      </c>
      <c r="O49" s="9">
        <v>600</v>
      </c>
      <c r="P49" s="9">
        <f t="shared" si="1"/>
        <v>1522</v>
      </c>
      <c r="Q49" s="15">
        <f>SUMIF(H49:P49,"&gt;"&amp;0)</f>
        <v>9132</v>
      </c>
      <c r="R49" s="27">
        <v>7.4999999999999997E-3</v>
      </c>
      <c r="S49" s="26" t="s">
        <v>143</v>
      </c>
    </row>
    <row r="50" spans="1:19" ht="74.25" customHeight="1" x14ac:dyDescent="0.25">
      <c r="A50" s="21">
        <v>42</v>
      </c>
      <c r="B50" s="12">
        <v>441983</v>
      </c>
      <c r="C50" s="9" t="s">
        <v>52</v>
      </c>
      <c r="D50" s="22" t="s">
        <v>104</v>
      </c>
      <c r="E50" s="10" t="s">
        <v>46</v>
      </c>
      <c r="F50" s="10" t="s">
        <v>51</v>
      </c>
      <c r="G50" s="22" t="s">
        <v>61</v>
      </c>
      <c r="H50" s="11">
        <v>150</v>
      </c>
      <c r="I50" s="11">
        <v>60</v>
      </c>
      <c r="J50" s="11">
        <v>0</v>
      </c>
      <c r="K50" s="11">
        <v>390</v>
      </c>
      <c r="L50" s="11">
        <v>100</v>
      </c>
      <c r="M50" s="9">
        <v>3600</v>
      </c>
      <c r="N50" s="9">
        <v>300</v>
      </c>
      <c r="O50" s="9">
        <v>300</v>
      </c>
      <c r="P50" s="9">
        <f t="shared" si="1"/>
        <v>980</v>
      </c>
      <c r="Q50" s="15">
        <f>SUMIF(H50:P50,"&gt;"&amp;0)</f>
        <v>5880</v>
      </c>
      <c r="R50" s="27">
        <v>7.4999999999999997E-3</v>
      </c>
      <c r="S50" s="26" t="s">
        <v>143</v>
      </c>
    </row>
  </sheetData>
  <mergeCells count="6">
    <mergeCell ref="A6:F6"/>
    <mergeCell ref="B1:F1"/>
    <mergeCell ref="B2:F2"/>
    <mergeCell ref="A3:F3"/>
    <mergeCell ref="A4:F4"/>
    <mergeCell ref="A5:F5"/>
  </mergeCells>
  <conditionalFormatting sqref="P9:P50 H10:P50">
    <cfRule type="containsErrors" dxfId="1" priority="2">
      <formula>ISERROR(H9)</formula>
    </cfRule>
  </conditionalFormatting>
  <conditionalFormatting sqref="S9:S10 S12:S17 S19 S21 S23 S25:S27 S29 S31 S33 S35 S37:S40 S42:S43 S45:S50">
    <cfRule type="expression" dxfId="0" priority="1">
      <formula>#REF!&lt;80000</formula>
    </cfRule>
  </conditionalFormatting>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Resultado Final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Antunes Ranieri</dc:creator>
  <cp:lastModifiedBy>Niellys De Fátima Da Conceição Gonçalves Costa</cp:lastModifiedBy>
  <dcterms:created xsi:type="dcterms:W3CDTF">2022-07-25T18:32:25Z</dcterms:created>
  <dcterms:modified xsi:type="dcterms:W3CDTF">2026-03-02T19:33:03Z</dcterms:modified>
</cp:coreProperties>
</file>